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749"/>
  </bookViews>
  <sheets>
    <sheet name="สรุปรายอำเภอ" sheetId="7" r:id="rId1"/>
    <sheet name="หัวหิน" sheetId="13" r:id="rId2"/>
    <sheet name="ปราณบุรี" sheetId="14" r:id="rId3"/>
    <sheet name="300ยอด" sheetId="15" r:id="rId4"/>
    <sheet name="กุยบุรี" sheetId="16" r:id="rId5"/>
    <sheet name="เมือง" sheetId="17" r:id="rId6"/>
    <sheet name="ทับสะแก" sheetId="18" r:id="rId7"/>
    <sheet name="บางสะพาน" sheetId="19" r:id="rId8"/>
    <sheet name="บางน้อย" sheetId="20" r:id="rId9"/>
    <sheet name="รายชื่อ ร.ร.ทั้งหมด" sheetId="11" r:id="rId10"/>
  </sheets>
  <definedNames>
    <definedName name="_xlnm._FilterDatabase" localSheetId="0" hidden="1">สรุปรายอำเภอ!#REF!</definedName>
    <definedName name="_xlnm.Print_Titles" localSheetId="9">'รายชื่อ ร.ร.ทั้งหมด'!$4:$4</definedName>
  </definedNames>
  <calcPr calcId="124519"/>
</workbook>
</file>

<file path=xl/calcChain.xml><?xml version="1.0" encoding="utf-8"?>
<calcChain xmlns="http://schemas.openxmlformats.org/spreadsheetml/2006/main">
  <c r="N15" i="7"/>
  <c r="M15"/>
  <c r="L15"/>
  <c r="K15"/>
  <c r="J15"/>
  <c r="I15"/>
  <c r="H15"/>
  <c r="G15"/>
  <c r="F15"/>
  <c r="E15"/>
  <c r="D15"/>
  <c r="R15" s="1"/>
  <c r="C15"/>
  <c r="Q15" s="1"/>
  <c r="R14"/>
  <c r="Q14"/>
  <c r="R13"/>
  <c r="Q13"/>
  <c r="R12"/>
  <c r="Q12"/>
  <c r="R11"/>
  <c r="Q11"/>
  <c r="P10"/>
  <c r="P16" s="1"/>
  <c r="O10"/>
  <c r="O16" s="1"/>
  <c r="N10"/>
  <c r="N16" s="1"/>
  <c r="M10"/>
  <c r="M16" s="1"/>
  <c r="L10"/>
  <c r="L16" s="1"/>
  <c r="K10"/>
  <c r="K16" s="1"/>
  <c r="J10"/>
  <c r="J16" s="1"/>
  <c r="I10"/>
  <c r="I16" s="1"/>
  <c r="H10"/>
  <c r="H16" s="1"/>
  <c r="G10"/>
  <c r="G16" s="1"/>
  <c r="F10"/>
  <c r="F16" s="1"/>
  <c r="E10"/>
  <c r="E16" s="1"/>
  <c r="D10"/>
  <c r="D16" s="1"/>
  <c r="R16" s="1"/>
  <c r="C10"/>
  <c r="C16" s="1"/>
  <c r="Q16" s="1"/>
  <c r="R9"/>
  <c r="Q9"/>
  <c r="R8"/>
  <c r="Q8"/>
  <c r="R7"/>
  <c r="Q7"/>
  <c r="R6"/>
  <c r="R10" s="1"/>
  <c r="Q6"/>
  <c r="Q10" s="1"/>
</calcChain>
</file>

<file path=xl/sharedStrings.xml><?xml version="1.0" encoding="utf-8"?>
<sst xmlns="http://schemas.openxmlformats.org/spreadsheetml/2006/main" count="2652" uniqueCount="433">
  <si>
    <t>โรงเรียนประจวบวิทยาลัย</t>
  </si>
  <si>
    <t>โรงเรียนหว้ากอวิทยาลัย</t>
  </si>
  <si>
    <t>โรงเรียนอ่าวน้อยวิทยานิคม</t>
  </si>
  <si>
    <t>โรงเรียนหนองพลับวิทยา</t>
  </si>
  <si>
    <t>โรงเรียนหัวหิน</t>
  </si>
  <si>
    <t>โรงเรียนหัวหินวิทยาคม</t>
  </si>
  <si>
    <t>โรงเรียนกุยบุรีวิทยา</t>
  </si>
  <si>
    <t>โรงเรียนยางชุมวิทยา</t>
  </si>
  <si>
    <t>โรงเรียนชัยเกษมวิทยา</t>
  </si>
  <si>
    <t>โรงเรียนธงชัยวิทยา</t>
  </si>
  <si>
    <t>โรงเรียนบางสะพานวิทยา</t>
  </si>
  <si>
    <t>โรงเรียนธนาคารออมสิน</t>
  </si>
  <si>
    <t>โรงเรียนปากน้ำปราณวิทยา</t>
  </si>
  <si>
    <t>โรงเรียนเมืองปราณบุรี</t>
  </si>
  <si>
    <t>โรงเรียนทับสะแกวิทยา</t>
  </si>
  <si>
    <t>โรงเรียนห้วยยางวิทยา</t>
  </si>
  <si>
    <t>โรงเรียนบางสะพานน้อยวิทยาคม</t>
  </si>
  <si>
    <t>โรงเรียนสามร้อยยอดวิทยาคม</t>
  </si>
  <si>
    <t>โรงเรียนรัชตวิทยาคม</t>
  </si>
  <si>
    <t>อำเภอ</t>
  </si>
  <si>
    <t>กุยบุรี</t>
  </si>
  <si>
    <t>ปราณบุรี</t>
  </si>
  <si>
    <t>หัวหิน</t>
  </si>
  <si>
    <t>สามร้อยยอด</t>
  </si>
  <si>
    <t>ตำบล</t>
  </si>
  <si>
    <t>สามกระทาย</t>
  </si>
  <si>
    <t>หาดขาม</t>
  </si>
  <si>
    <t>กุยเหนือ</t>
  </si>
  <si>
    <t>เขาแดง</t>
  </si>
  <si>
    <t>ดอนยายหนู</t>
  </si>
  <si>
    <t>วังก์พง</t>
  </si>
  <si>
    <t>เขาน้อย</t>
  </si>
  <si>
    <t>หนองตาแต้ม</t>
  </si>
  <si>
    <t>เขาจ้าว</t>
  </si>
  <si>
    <t>ปากน้ำปราณ</t>
  </si>
  <si>
    <t>หินเหล็กไฟ</t>
  </si>
  <si>
    <t>ทับใต้</t>
  </si>
  <si>
    <t>บึงนคร</t>
  </si>
  <si>
    <t>หนองพลับ</t>
  </si>
  <si>
    <t>ห้วยสัตว์ใหญ่</t>
  </si>
  <si>
    <t>ศิลาลอย</t>
  </si>
  <si>
    <t>ไร่เก่า</t>
  </si>
  <si>
    <t>ศาลาลัย</t>
  </si>
  <si>
    <t>ไร่ใหม่</t>
  </si>
  <si>
    <t>เกาะหลัก</t>
  </si>
  <si>
    <t>เมืองประจวบคีรีขันธ์</t>
  </si>
  <si>
    <t>ประจวบคีรีขันธ์</t>
  </si>
  <si>
    <t>คลองวาฬ</t>
  </si>
  <si>
    <t>ห้วยทราย</t>
  </si>
  <si>
    <t>บ่อนอก</t>
  </si>
  <si>
    <t>อ่าวน้อย</t>
  </si>
  <si>
    <t>เขาล้าน</t>
  </si>
  <si>
    <t>ทับสะแก</t>
  </si>
  <si>
    <t>นาหูกวาง</t>
  </si>
  <si>
    <t>แสงอรุณ</t>
  </si>
  <si>
    <t>ห้วยยาง</t>
  </si>
  <si>
    <t>อ่างทอง</t>
  </si>
  <si>
    <t>กำเนิดนพคุณ</t>
  </si>
  <si>
    <t>บางสะพาน</t>
  </si>
  <si>
    <t>ชัยเกษม</t>
  </si>
  <si>
    <t>ทองมงคล</t>
  </si>
  <si>
    <t>ธงชัย</t>
  </si>
  <si>
    <t>พงศ์ประศาสน์</t>
  </si>
  <si>
    <t>แม่รำพึง</t>
  </si>
  <si>
    <t>ร่อนทอง</t>
  </si>
  <si>
    <t>ช้างแรก</t>
  </si>
  <si>
    <t>บางสะพานน้อย</t>
  </si>
  <si>
    <t>ไชยราช</t>
  </si>
  <si>
    <t>ทรายทอง</t>
  </si>
  <si>
    <t>ปากแพรก</t>
  </si>
  <si>
    <t>รหัสสถานศึกษา</t>
  </si>
  <si>
    <t>ชื่อสถานศึกษา</t>
  </si>
  <si>
    <t>หน่วยงาน</t>
  </si>
  <si>
    <t>โรงเรียนบ้านทุ่งเคล็ด</t>
  </si>
  <si>
    <t>สำนักงานคณะกรรมการการศึกษาขั้นพื้นฐาน</t>
  </si>
  <si>
    <t>โรงเรียนบ้านหนองกก</t>
  </si>
  <si>
    <t>โรงเรียนพัฒนศาสน์วิทยา</t>
  </si>
  <si>
    <t>สำนักงานคณะกรรมการส่งเสริมการศึกษาเอกชน</t>
  </si>
  <si>
    <t>โรงเรียนเนินแก้ววิทยาคาร</t>
  </si>
  <si>
    <t>โรงเรียนบ้านหนองยายเอม</t>
  </si>
  <si>
    <t>โรงเรียนบ้านหนองเสือ</t>
  </si>
  <si>
    <t>โรงเรียนประชาสงเคราะห์อุปถัมภ์</t>
  </si>
  <si>
    <t>โรงเรียนหาดสนุกราษฏร์บำรุง</t>
  </si>
  <si>
    <t>โรงเรียนประชาบูรณะวิทยา</t>
  </si>
  <si>
    <t>โรงเรียนวังมะเดื่อ</t>
  </si>
  <si>
    <t>โรงเรียนสามัคคีร่วมจิต</t>
  </si>
  <si>
    <t>โรงเรียนไทยรัฐวิทยา 65 (วังไทรติ่ง)</t>
  </si>
  <si>
    <t>โรงเรียนบ้านย่านซื่อ</t>
  </si>
  <si>
    <t>โรงเรียนบ้านอ่าวน้อย</t>
  </si>
  <si>
    <t>โรงเรียนบ้านคั่นกระได</t>
  </si>
  <si>
    <t>โรงเรียนบ้านบึง</t>
  </si>
  <si>
    <t>โรงเรียนบ้านหนองมะค่า</t>
  </si>
  <si>
    <t>โรงเรียนวัดหนองหอย</t>
  </si>
  <si>
    <t>โรงเรียนบ้านวังยาง</t>
  </si>
  <si>
    <t>โรงเรียนบ้านสีดางาม</t>
  </si>
  <si>
    <t>โรงเรียนบ้านอ่างทอง</t>
  </si>
  <si>
    <t>โรงเรียนบ้านคลองน้อย</t>
  </si>
  <si>
    <t>กองบัญชาการตำรวจตระเวนชายแดน</t>
  </si>
  <si>
    <t>โรงเรียนนเรศวรป่าละอู</t>
  </si>
  <si>
    <t>โรงเรียนอานันท์</t>
  </si>
  <si>
    <t>โรงเรียนบ้านทุ่งยาว</t>
  </si>
  <si>
    <t>โรงเรียนบ้านห้วยยางมิตรภาพที่ 35</t>
  </si>
  <si>
    <t>โรงเรียนประชาพิทักษ์</t>
  </si>
  <si>
    <t>โรงเรียนบ้านเนินดินแดง</t>
  </si>
  <si>
    <t>โรงเรียนประชารังสรรค์</t>
  </si>
  <si>
    <t>โรงเรียนบ้านห้วยน้ำพุ</t>
  </si>
  <si>
    <t>โรงเรียนพัฒนาประชานุเคราะห์</t>
  </si>
  <si>
    <t>โรงเรียนเศรษฐพานิชวิทยา</t>
  </si>
  <si>
    <t>โรงเรียนสมถวิล วิเทศศึกษา ห้วยมงคล</t>
  </si>
  <si>
    <t>โรงเรียนบ้านหนองคร้า</t>
  </si>
  <si>
    <t>โรงเรียนบ้านหนองซอ</t>
  </si>
  <si>
    <t>โรงเรียนบ้านหนองตะเภา</t>
  </si>
  <si>
    <t>โรงเรียนบ้านหนองเหียง</t>
  </si>
  <si>
    <t>โรงเรียนบ้านวังโบสถ์</t>
  </si>
  <si>
    <t>โรงเรียนอนุบาลหัวหิน(บ้านหนองขอน)</t>
  </si>
  <si>
    <t>โรงเรียนบ้านหนองเกด</t>
  </si>
  <si>
    <t>โรงเรียนบ้านหาดขาม</t>
  </si>
  <si>
    <t>โรงเรียนบ้านไร่บน</t>
  </si>
  <si>
    <t>โรงเรียนดี.มากาเร็ตฟุลเลอร์</t>
  </si>
  <si>
    <t>โรงเรียนบ้านยางชุม</t>
  </si>
  <si>
    <t>โรงเรียนบ้านโป่งกะสัง</t>
  </si>
  <si>
    <t>โรงเรียนบ้านรวมไทย</t>
  </si>
  <si>
    <t>โรงเรียนเทศบาลบ้านไร่ใหม่</t>
  </si>
  <si>
    <t>กรมส่งเสริมการปกครองท้องถิ่น</t>
  </si>
  <si>
    <t>โรงเรียนอุดมศึกษา</t>
  </si>
  <si>
    <t>โรงเรียนบ้านนาวัลเปรียง</t>
  </si>
  <si>
    <t>โรงเรียนบ้านหนองไทร</t>
  </si>
  <si>
    <t>โรงเรียนบ้านสิบสองหุ้น</t>
  </si>
  <si>
    <t>โรงเรียนบ้านเกาะไผ่</t>
  </si>
  <si>
    <t>โรงเรียนอนุบาลสามร้อยยอด(บ้านหนองแก)</t>
  </si>
  <si>
    <t>โรงเรียนบ้านหนองจิก</t>
  </si>
  <si>
    <t>โรงเรียนเทศบาล 1 บ้านตาลเจ็ดยอด</t>
  </si>
  <si>
    <t>โรงเรียนก็พัฒนศึกษา</t>
  </si>
  <si>
    <t>โรงเรียนวราวัฒน์วิทยา</t>
  </si>
  <si>
    <t>โรงเรียนบ้านหนองน้ำกลัด</t>
  </si>
  <si>
    <t>โรงเรียนบ้านสามร้อยยอด (บุญรักอุทิศ)</t>
  </si>
  <si>
    <t>โรงเรียนบ้านไร่เก่าสามร้อยยอด</t>
  </si>
  <si>
    <t>โรงเรียนบ้านช้างเผือก</t>
  </si>
  <si>
    <t>โรงเรียนบ้านทองอินทร์</t>
  </si>
  <si>
    <t>โรงเรียนบ้านบางเจริญ</t>
  </si>
  <si>
    <t>โรงเรียนบ้านไชยราช</t>
  </si>
  <si>
    <t>โรงเรียนอรุณวิทยา</t>
  </si>
  <si>
    <t>โรงเรียนบ้านหินเทิน</t>
  </si>
  <si>
    <t>โรงเรียนบ้านไร่ใน</t>
  </si>
  <si>
    <t>โรงเรียนบางสะพาน</t>
  </si>
  <si>
    <t>โรงเรียนบ้านท่าขาม</t>
  </si>
  <si>
    <t>โรงเรียนบ้านอ่าวยาง</t>
  </si>
  <si>
    <t>โรงเรียนบ้านดอนสำราญ</t>
  </si>
  <si>
    <t>ไม่ทราบ</t>
  </si>
  <si>
    <t>โรงเรียนวัดทุ่งน้อย</t>
  </si>
  <si>
    <t>โรงเรียนบ้านเขาแดง</t>
  </si>
  <si>
    <t>กศน.อำเภอทับสะแก</t>
  </si>
  <si>
    <t>สำนักงานส่งเสริมการศึกษานอกระบบและการศึกษาตามอัธยาศัย</t>
  </si>
  <si>
    <t>โรงเรียนวัดนาล้อม</t>
  </si>
  <si>
    <t>โรงเรียนวัดนาหูกวาง</t>
  </si>
  <si>
    <t>โรงเรียนบ้านมะเดื่อทอง</t>
  </si>
  <si>
    <t>โรงเรียนบ้านดอนใจดี</t>
  </si>
  <si>
    <t>โรงเรียนวัดทุ่งกลาง</t>
  </si>
  <si>
    <t>โรงเรียนบ้านพุตะแบก</t>
  </si>
  <si>
    <t>โรงเรียนค่ายธนะรัชต์</t>
  </si>
  <si>
    <t>โรงเรียนเทศบาลบ้านเขาน้อย</t>
  </si>
  <si>
    <t>โรงเรียนเทศบาลปราณบุรี (บ้านปลายน้ำ)</t>
  </si>
  <si>
    <t>กศน.อำเภอปราณบุรี</t>
  </si>
  <si>
    <t>โรงเรียนวันทามารีอา</t>
  </si>
  <si>
    <t>โรงเรียนกำเนิดวิทยา</t>
  </si>
  <si>
    <t>โรงเรียนชินนุกูลวิทยา</t>
  </si>
  <si>
    <t>โรงเรียนกองทัพบกอุปถัมภ์รัชตวิทยา</t>
  </si>
  <si>
    <t>โรงเรียนบ้านตำหรุ(วิงประชาสงเคราะห์)</t>
  </si>
  <si>
    <t>โรงเรียนบ้านท่าวังหิน</t>
  </si>
  <si>
    <t>โรงเรียนบ้านเขาจ้าว</t>
  </si>
  <si>
    <t>โรงเรียนชลประทานปราณบุรีสาขาบ้านวังปลา</t>
  </si>
  <si>
    <t>โรงเรียนเทศบาลบ้านหนองบัว</t>
  </si>
  <si>
    <t>กศน.อำเภอเมืองประจวบคีรีขันธ์</t>
  </si>
  <si>
    <t>โรงเรียนเทศบาลเขาพิทักษ์</t>
  </si>
  <si>
    <t>โรงเรียนเทศบาลบ้านบ่อฝ้าย</t>
  </si>
  <si>
    <t>โรงเรียนเทศบาลบ้านสมอโพรง</t>
  </si>
  <si>
    <t>โรงเรียนเทศบาลวัดหนองแก</t>
  </si>
  <si>
    <t>โรงเรียนเทศบาลบ้านเขาเต่า</t>
  </si>
  <si>
    <t>โรงเรียนเทศบาลบ้านหัวหิน</t>
  </si>
  <si>
    <t>มหาวิทยาลัยเทคโนโลยีราชมงคลรัตนโกสินทร์ วิทยาเขตวังไกลกังวล</t>
  </si>
  <si>
    <t>วิทยาลัยการอาชีพวังไกลกังวล</t>
  </si>
  <si>
    <t>สำนักงานคณะกรรมการการอาชีวศึกษา</t>
  </si>
  <si>
    <t>กศน.อำเภอหัวหิน</t>
  </si>
  <si>
    <t>โรงเรียนแย้มสอาด หัวหิน</t>
  </si>
  <si>
    <t>โรงเรียนอนุบาลปรารถนา</t>
  </si>
  <si>
    <t>โรงเรียนพณิชยการหัวหิน</t>
  </si>
  <si>
    <t>โรงเรียนอนุบาลดรุณศึกษา</t>
  </si>
  <si>
    <t>โรงเรียนสมถวิล หัวหิน</t>
  </si>
  <si>
    <t>โรงเรียนดรุณศึกษา</t>
  </si>
  <si>
    <t>โรงเรียนมัธยมสาธุการวิทยา</t>
  </si>
  <si>
    <t>โรงเรียนวังไกลกังวล</t>
  </si>
  <si>
    <t>โรงเรียนหัวหินวิทยาลัย</t>
  </si>
  <si>
    <t>โรงเรียนนเรศวรห้วยผึ้ง</t>
  </si>
  <si>
    <t>โรงเรียนเศรษฐวิทย์</t>
  </si>
  <si>
    <t>หนองแก</t>
  </si>
  <si>
    <t>สำนักงานคณะกรรมการการอุดมศึกษา</t>
  </si>
  <si>
    <t>โรงเรียนเทศบาลบ้านตะเกียบ</t>
  </si>
  <si>
    <t>โรงเรียนภัทราวดีมัธยมศึกษา หัวหิน</t>
  </si>
  <si>
    <t>โรงเรียนละเมาะ</t>
  </si>
  <si>
    <t>โรงเรียนวไลย</t>
  </si>
  <si>
    <t>โรงเรียนบ้านห้วยไทรงาม</t>
  </si>
  <si>
    <t>โรงเรียนบ้านคอกช้างพัฒนา</t>
  </si>
  <si>
    <t>โรงเรียนบ้านหนองกระทุ่ม</t>
  </si>
  <si>
    <t>โรงเรียนบ้านหนองพลับ</t>
  </si>
  <si>
    <t>โรงเรียนโรตารี่กรุงเทพ</t>
  </si>
  <si>
    <t>โรงเรียนบ้านหนองตาเมือง</t>
  </si>
  <si>
    <t>โรงเรียนชลประทานปราณบุรี</t>
  </si>
  <si>
    <t>โรงเรียนบ้านวังวน(ชูชีพ-สนิทพลอยน้อยอุปถัมภ์)</t>
  </si>
  <si>
    <t>โรงเรียนบ้านห้วยพลับ</t>
  </si>
  <si>
    <t>โรงเรียนบ้านหนองตาเย็น</t>
  </si>
  <si>
    <t>โรงเรียนบ้านหนองยิงหมี</t>
  </si>
  <si>
    <t>โรงเรียนบ้านหนองตาแต้ม</t>
  </si>
  <si>
    <t>หนองตาเเต้ม</t>
  </si>
  <si>
    <t>กศน.อำเภอสามร้อยยอด</t>
  </si>
  <si>
    <t>โรงเรียนบ้านใหม่</t>
  </si>
  <si>
    <t>โรงเรียนบ้านบางปู</t>
  </si>
  <si>
    <t>โรงเรียนบ้านหัวตาลแถว</t>
  </si>
  <si>
    <t>โรงเรียนบ้านหนองข้าวเหนียว</t>
  </si>
  <si>
    <t>โรงเรียนบ้านพุใหญ่</t>
  </si>
  <si>
    <t>โรงเรียนบ้านพุน้อย</t>
  </si>
  <si>
    <t>โรงเรียนบ้านสำโหรง</t>
  </si>
  <si>
    <t>โรงเรียนบ้านดอนกลาง</t>
  </si>
  <si>
    <t>โรงเรียนบ้านสามกระทาย</t>
  </si>
  <si>
    <t>โรงเรียนบ้านป่าถล่ม</t>
  </si>
  <si>
    <t>โรงเรียนสามแยกป่าถล่ม</t>
  </si>
  <si>
    <t>โรงเรียนวัดเกษตรกันทราราม</t>
  </si>
  <si>
    <t>โรงเรียนบ้านเขาโป่ง</t>
  </si>
  <si>
    <t>โรงเรียนบ้านหนองหญ้าปล้อง</t>
  </si>
  <si>
    <t>โรงเรียนบ้านเกาะนาน้อย</t>
  </si>
  <si>
    <t>โรงเรียนบ้านหนองคาง</t>
  </si>
  <si>
    <t>โรงเรียนบ้านลาดวิถี</t>
  </si>
  <si>
    <t>โรงเรียนบ้านป่าหมาก</t>
  </si>
  <si>
    <t>โรงเรียนบ้านศาลาลัย</t>
  </si>
  <si>
    <t>โรงเรียนบ้านหนองเป่าปี่</t>
  </si>
  <si>
    <t>โรงเรียนบ้านเนินกรวด</t>
  </si>
  <si>
    <t>โรงเรียนบ้านหนองขาม(สันติกาญจน์ราษฎร์บำรุง)</t>
  </si>
  <si>
    <t>โรงเรียนเชวงศักดิ์ศึกษา</t>
  </si>
  <si>
    <t>โรงเรียนรักษ์วิทยา</t>
  </si>
  <si>
    <t>โรงเรียนบ้านวังยาว</t>
  </si>
  <si>
    <t>โรงเรียนบ้านหนองหอย</t>
  </si>
  <si>
    <t>โรงเรียนบ้านวังก์พง(รัฐราษฏร์บำรุง)มิตรภาพที่158</t>
  </si>
  <si>
    <t>โรงเรียนบ้านคลองลอย</t>
  </si>
  <si>
    <t>โรงเรียนบ้านดอนสำนัก</t>
  </si>
  <si>
    <t>โรงเรียนบ้านทุ่งเชือก</t>
  </si>
  <si>
    <t>โรงเรียนบ้านวังน้ำเขียว</t>
  </si>
  <si>
    <t>กศน.อำเภอบางสะพาน</t>
  </si>
  <si>
    <t>โรงเรียนโสตศึกษาเทพรัตน์</t>
  </si>
  <si>
    <t>โรงเรียนบ้านห้วยแก้ว</t>
  </si>
  <si>
    <t>โรงเรียนบ้านสวนหลวง</t>
  </si>
  <si>
    <t>โรงเรียนบ้านชะม่วง</t>
  </si>
  <si>
    <t>โรงเรียนบ้านหินกอง</t>
  </si>
  <si>
    <t>โรงเรียนบ้านปากแพรก</t>
  </si>
  <si>
    <t>โรงเรียนวัดเขาราษฎร์บำรุง</t>
  </si>
  <si>
    <t>โรงเรียนบ้านหนองห้วยฝาด</t>
  </si>
  <si>
    <t>โรงเรียนบ้านทุ่งกะโตน</t>
  </si>
  <si>
    <t>โรงเรียนบ้านหนองบัว</t>
  </si>
  <si>
    <t>โรงเรียนวิเศษศึกษา</t>
  </si>
  <si>
    <t>โรงเรียนวิเศษวิทยา</t>
  </si>
  <si>
    <t>โรงเรียนบ้านปรือน้อย</t>
  </si>
  <si>
    <t>โรงเรียนบ้านปากน้ำปราณ</t>
  </si>
  <si>
    <t>โรงเรียนอนุบาลเทศบาลปราณบุรี (สอน ฤทธิเดช)</t>
  </si>
  <si>
    <t>วิทยาลัยการอาชีพปราณบุรี</t>
  </si>
  <si>
    <t>โรงเรียนสายวิทยา</t>
  </si>
  <si>
    <t>โรงเรียนเตรียมอุดมศึกษาพัฒนาการปราณบุรี</t>
  </si>
  <si>
    <t>โรงเรียนวัดนาห้วย</t>
  </si>
  <si>
    <t>โรงเรียนบ้านหนองกา</t>
  </si>
  <si>
    <t>โรงเรียนอนุบาลปราณบุรี(บ้านเมืองเก่า)</t>
  </si>
  <si>
    <t>โรงเรียนพระปริยัติธรรมแผนกสามัญศึกษา วัดธรรมิการามวรวิหาร</t>
  </si>
  <si>
    <t>สำนักงานพระพุทธศาสนาแห่งชาติ</t>
  </si>
  <si>
    <t>โรงเรียนเทศบาลบ้านค่าย</t>
  </si>
  <si>
    <t>โรงเรียนเทศบาลวัดธรรมิการาม</t>
  </si>
  <si>
    <t>วิทยาลัยเทคนิคประจวบคีรีขันธ์</t>
  </si>
  <si>
    <t>โรงเรียนผู้ใหญ่อนุบาลเมืองประจวบคีรีขันธ์ (สละชีพ)</t>
  </si>
  <si>
    <t>สำนักงาน กศน.จังหวัดประจวบคีรีขันธ์</t>
  </si>
  <si>
    <t>โรงเรียนห้วยหนำ</t>
  </si>
  <si>
    <t>โรงเรียนกิตติคุณ</t>
  </si>
  <si>
    <t>โรงเรียนพระแม่มารีประจวบคีรีขันธ์</t>
  </si>
  <si>
    <t>โรงเรียนจันทรศึกษา</t>
  </si>
  <si>
    <t>โรงเรียนศิริวิทยา</t>
  </si>
  <si>
    <t>โรงเรียนอนุบาลเมืองประจวบคีรีขันธ์(สละชีพ)</t>
  </si>
  <si>
    <t>โรงเรียนอนุบาลประจวบคีรีขันธ์</t>
  </si>
  <si>
    <t>โรงเรียนยุวสมาคมประจวบคีรีขันธ์อนุสรณ์</t>
  </si>
  <si>
    <t>โรงเรียนบ้านคลองชายธง</t>
  </si>
  <si>
    <t>โรงเรียนบ้านยุบพริก</t>
  </si>
  <si>
    <t>โรงเรียนบ้านหนองปุหลก</t>
  </si>
  <si>
    <t>โรงเรียนบ้านคอกช้าง</t>
  </si>
  <si>
    <t>โรงเรียนวัดบ่อนอก(ทองวิทยา)</t>
  </si>
  <si>
    <t>โรงเรียนบ้านท่าฝาง</t>
  </si>
  <si>
    <t>โรงเรียนวัดปากคลองเกลียว</t>
  </si>
  <si>
    <t>โรงเรียนบ้านแพรกตะคร้อ</t>
  </si>
  <si>
    <t>โรงเรียนบ้านห้วยไคร้</t>
  </si>
  <si>
    <t>โรงเรียนบ้านเนินพยอมสาขาบึงนคร</t>
  </si>
  <si>
    <t>โรงเรียนบ้านเนินพยอม</t>
  </si>
  <si>
    <t>โรงเรียนบ้านทุ่งไทร</t>
  </si>
  <si>
    <t>โรงเรียนบ้านหนองฆ้อง</t>
  </si>
  <si>
    <t>โรงเรียนบ้านปากคลอง(ราษฏร์อุปกรณ์)</t>
  </si>
  <si>
    <t>โรงเรียนวัดดอนตะเคียน</t>
  </si>
  <si>
    <t>โรงเรียนบ้านบางสะพานน้อย</t>
  </si>
  <si>
    <t>โรงเรียนอ่างทองพัฒนา</t>
  </si>
  <si>
    <t>โรงเรียนบ้านทุ่งตาแก้ว</t>
  </si>
  <si>
    <t>โรงเรียนบ้านเหมืองแร่</t>
  </si>
  <si>
    <t>โรงเรียนสมาคมเลขานุการสตรี 2</t>
  </si>
  <si>
    <t>โรงเรียนประชาราษฏร์บำรุง</t>
  </si>
  <si>
    <t>โรงเรียนบ้านดอนทราย</t>
  </si>
  <si>
    <t>โรงเรียนวัดดอนยาง</t>
  </si>
  <si>
    <t>โรงเรียนวัดธงชัยธรรมจักร</t>
  </si>
  <si>
    <t>โรงเรียนบ้านหนองระแวง</t>
  </si>
  <si>
    <t>โรงเรียนบ้านดอนสูง</t>
  </si>
  <si>
    <t>โรงเรียนบ้านหนองมงคล</t>
  </si>
  <si>
    <t>โรงเรียนวัดถ้ำคีรีวงศ์</t>
  </si>
  <si>
    <t>โรงเรียนบ้านหนองไผ่</t>
  </si>
  <si>
    <t>โรงเรียนบ้านวังข่อย</t>
  </si>
  <si>
    <t>โรงเรียนบ้านห้วยมงคล</t>
  </si>
  <si>
    <t>โรงเรียนบ้านทับใต้</t>
  </si>
  <si>
    <t>โรงเรียนบ้านหนองพรานพุก</t>
  </si>
  <si>
    <t>โรงเรียนสหมิตรวิทยาคม</t>
  </si>
  <si>
    <t>โรงเรียนอนุบาลทับสะแก</t>
  </si>
  <si>
    <t>โรงเรียนวัดทุ่งประดู่</t>
  </si>
  <si>
    <t>โรงเรียนบ้านหนองพิกุล</t>
  </si>
  <si>
    <t>วิทยาลัยการอาชีพบางสะพาน</t>
  </si>
  <si>
    <t>โรงเรียนบ้านในล็อค</t>
  </si>
  <si>
    <t>โรงเรียนบ้านธรรมรัตน์</t>
  </si>
  <si>
    <t>โรงเรียนบ้านราษฏร์ประสงค์</t>
  </si>
  <si>
    <t>โรงเรียนบ้านทองมงคล</t>
  </si>
  <si>
    <t>โรงเรียนวัดกำมะเสน</t>
  </si>
  <si>
    <t>โรงเรียนบ้านฝั่งแดง</t>
  </si>
  <si>
    <t>โรงเรียนบ้านบางเบิด</t>
  </si>
  <si>
    <t>โรงเรียนบ้านทรายทอง</t>
  </si>
  <si>
    <t>โรงเรียนบ้านทุ่งสีเสียด</t>
  </si>
  <si>
    <t>โรงเรียนบ้านห้วยสัก</t>
  </si>
  <si>
    <t>โรงเรียนบ้านดอนมะขาม</t>
  </si>
  <si>
    <t>โรงเรียนบ้านดอนบ่อกุ่ม</t>
  </si>
  <si>
    <t>โรงเรียนวัดดอนยายหนู</t>
  </si>
  <si>
    <t>โรงเรียนศกร.ตชด.บ้านคีรีล้อม</t>
  </si>
  <si>
    <t>กศน.อำเภอบางสะพานน้อย</t>
  </si>
  <si>
    <t>โรงเรียนอนุบาลดรุณวัฒนา</t>
  </si>
  <si>
    <t>โรงเรียนบ้านไร่บนสามัคคี</t>
  </si>
  <si>
    <t>โรงเรียนมูลนิธิศึกษา</t>
  </si>
  <si>
    <t>โรงเรียนอนุบาลบางสะพานน้อย</t>
  </si>
  <si>
    <t>โรงเรียนบ้านดงไม้งาม</t>
  </si>
  <si>
    <t>โรงเรียนไตรกิตทัตตานนท์</t>
  </si>
  <si>
    <t>โรงเรียนบ้านหนองจันทร์</t>
  </si>
  <si>
    <t>โรงเรียนสมาคมเลขานุการสตรี 1</t>
  </si>
  <si>
    <t>โรงเรียนบ้านเขามัน</t>
  </si>
  <si>
    <t>โรงเรียนบ้านมรสวบ</t>
  </si>
  <si>
    <t>โรงเรียนบ้านยางเขา</t>
  </si>
  <si>
    <t>โรงเรียนอุทยานวิทยาศาสตร์พระจอมเกล้า ณ หว้ากอ</t>
  </si>
  <si>
    <t>วิทยาลัยเทคโนโลยีประจวบคีรีขันธ์</t>
  </si>
  <si>
    <t>โรงเรียนบุญประเสริฐ</t>
  </si>
  <si>
    <t>โรงเรียนบ้านห้วยใหญ่</t>
  </si>
  <si>
    <t>โรงเรียนบ้านหว้ากอ (มิตรภาพที่72)</t>
  </si>
  <si>
    <t>โรงเรียนบ้านคลองวาฬ</t>
  </si>
  <si>
    <t>โรงเรียนบ้านหนองหิน</t>
  </si>
  <si>
    <t>โรงเรียนบ้านทางหวาย</t>
  </si>
  <si>
    <t>โรงเรียนอุดมราชภักดี</t>
  </si>
  <si>
    <t>โรงเรียนด่านสิงขร</t>
  </si>
  <si>
    <t>โรงเรียนบ้านหนองเตาปูน</t>
  </si>
  <si>
    <t>โรงเรียนบ้านปากเหมือง</t>
  </si>
  <si>
    <t>โรงเรียนพุทธศาสน์โกศล (วัดวังยาว)</t>
  </si>
  <si>
    <t>กศน.อำเภอกุยบุรี</t>
  </si>
  <si>
    <t>โรงเรียนเกี้ยวกวง</t>
  </si>
  <si>
    <t>โรงเรียนบ้านหนองตาเสือ</t>
  </si>
  <si>
    <t>โรงเรียนบ้านบน</t>
  </si>
  <si>
    <t>โรงเรียนอนุบาลกุยบุรี(วัดวังยาว)</t>
  </si>
  <si>
    <t>โรงเรียนวัดกุยบุรี</t>
  </si>
  <si>
    <t>โรงเรียนบ้านหนองกระทิง</t>
  </si>
  <si>
    <t>โรงเรียนบ้านหนองหมู</t>
  </si>
  <si>
    <t>โรงเรียนมัธยมนพคุณ</t>
  </si>
  <si>
    <t>โรงเรียนอนุบาลบางสะพาน</t>
  </si>
  <si>
    <t>โรงเรียนบ้านดอนสง่า</t>
  </si>
  <si>
    <t>โรงเรียนบ้านถ้ำเขาน้อย</t>
  </si>
  <si>
    <t>โรงเรียนวัดนาผักขวง</t>
  </si>
  <si>
    <t>โรงเรียนบ้านดอนทอง</t>
  </si>
  <si>
    <t>โรงเรียนบ้านห้วยทรายขาว</t>
  </si>
  <si>
    <t>http://www.dhammastudy.org/schools/</t>
  </si>
  <si>
    <t>แหล่งข้อมูล</t>
  </si>
  <si>
    <t xml:space="preserve">                     รายชื่อสถานศึกษาทุกแห่ง  จังหวัดประจวบคีรีขันธ์</t>
  </si>
  <si>
    <t xml:space="preserve"> Web … สถานศึกษา :</t>
  </si>
  <si>
    <t xml:space="preserve">                     รายชื่อสถานศึกษาทุกแห่ง อำเภอหัวหิน จังหวัดประจวบคีรีขันธ์</t>
  </si>
  <si>
    <t>กรมส่งเสริมการปกครองท้องถิ่น (เทศบาลหัวหิน)</t>
  </si>
  <si>
    <t>วิทยาลัยพณิชยการหัวหิน</t>
  </si>
  <si>
    <t>ทบวงมหาวิทยาลัย (เริ่มใช้มหาวิทยาลัยสวนดุสิต เมื่อปี 2558-ปัจจุบัน)</t>
  </si>
  <si>
    <t>มหาวิทยาลัยสวนดุสิต ศูนย์หัวหิน</t>
  </si>
  <si>
    <t>กรมส่งเสริมการปกครองท้องถิ่น (เทศบาลเขาน้อย)</t>
  </si>
  <si>
    <t>กรมส่งเสริมการปกครองท้องถิ่น (อบต.หนองตาแต้ม)</t>
  </si>
  <si>
    <t>กรมส่งเสริมการปกครองท้องถิ่น (เทศบาลปราณบุรี)</t>
  </si>
  <si>
    <t>แหล่งข้อมูล: Web … สถานศึกษา :</t>
  </si>
  <si>
    <t xml:space="preserve">                     รายชื่อสถานศึกษาทุกแห่ง อำเภอปราณบุรี จังหวัดประจวบคีรีขันธ์</t>
  </si>
  <si>
    <t>กรมส่งเสริมการปกครองท้องถิ่น (อบต.ปากน้ำปราณบุรี)</t>
  </si>
  <si>
    <t xml:space="preserve">                     รายชื่อสถานศึกษาทุกแห่ง อำเภอสามร้อยยอด จังหวัดประจวบคีรีขันธ์</t>
  </si>
  <si>
    <t>กรมส่งเสริมการปกครองท้องถิ่น (เทศบาลบ้านไร่ใหม่)</t>
  </si>
  <si>
    <t>กรมส่งเสริมการปกครองท้องถิ่น (เทศบาลบ้านไร่เก่า)</t>
  </si>
  <si>
    <t>สำนักงานคณะกรรมการการศึกษาขั้นพื้นฐาน (สพม.10)</t>
  </si>
  <si>
    <t xml:space="preserve">                     รายชื่อสถานศึกษาทุกแห่ง อำเภอกุยบุรี จังหวัดประจวบคีรีขันธ์</t>
  </si>
  <si>
    <t xml:space="preserve">                     รายชื่อสถานศึกษาทุกแห่ง อำเภอเมือง จังหวัดประจวบคีรีขันธ์</t>
  </si>
  <si>
    <t>กรมส่งเสริมการปกครองท้องถิ่น (เทศบาลเมืองประจวบฯ)</t>
  </si>
  <si>
    <t>สังกัดหน่วยงาน</t>
  </si>
  <si>
    <t>สำนักงานคณะกรรมการส่งเสริมการศึกษาเอกชน (สช.)</t>
  </si>
  <si>
    <t>สำนักงานคณะกรรมการการศึกษาขั้นพื้นฐาน (สพฐ. เขต 1)</t>
  </si>
  <si>
    <t>กองบัญชาการตำรวจตระเวนชายแดน (ตชด.)</t>
  </si>
  <si>
    <t>สำนักงานคณะกรรมการการศึกษาขั้นพื้นฐาน (สพฐ.เขต 2)</t>
  </si>
  <si>
    <t>สำนักงานคณะกรรมการการศึกษาขั้นพื้นฐาน (สพฐ.เขต2)</t>
  </si>
  <si>
    <t>สำนักงานคณะกรรมการส่งเสริมการศึกษาเอกชน (สข.)</t>
  </si>
  <si>
    <t xml:space="preserve">                     รายชื่อสถานศึกษาทุกแห่ง อำเภอทับสะแก จังหวัดประจวบคีรีขันธ์</t>
  </si>
  <si>
    <t xml:space="preserve">                     รายชื่อสถานศึกษาทุกแห่ง อำเภอบางสะพาน จังหวัดประจวบคีรีขันธ์</t>
  </si>
  <si>
    <t>สำนักงานการบริหารพิเศษ (สศศ.)</t>
  </si>
  <si>
    <t xml:space="preserve">เขต </t>
  </si>
  <si>
    <t xml:space="preserve">                สพม. (จำนวน)</t>
  </si>
  <si>
    <t xml:space="preserve">                สพฐ (จำนวน)</t>
  </si>
  <si>
    <t xml:space="preserve">         สศศ. (จำนวน)</t>
  </si>
  <si>
    <t xml:space="preserve">            เอกชน (จำนวน)</t>
  </si>
  <si>
    <t xml:space="preserve">             เทศบาล (จำนวน)</t>
  </si>
  <si>
    <t xml:space="preserve">                ตชด. (จำนวน)</t>
  </si>
  <si>
    <t xml:space="preserve">         อบต. (จำนวน)</t>
  </si>
  <si>
    <t xml:space="preserve">     รวมทั้งจังหวัด. (จำนวน)</t>
  </si>
  <si>
    <t>โรงเรียน (แห่ง)</t>
  </si>
  <si>
    <t>นักเรียน (คน)</t>
  </si>
  <si>
    <t xml:space="preserve">        รวมเขต 2</t>
  </si>
  <si>
    <t>เมือง</t>
  </si>
  <si>
    <t>รวมทั้งจังหวัดประจวบฯ</t>
  </si>
  <si>
    <t>หมายเหตุ :</t>
  </si>
  <si>
    <t xml:space="preserve"> สพม : หมายถึง</t>
  </si>
  <si>
    <t>สำนักงานเขตพื้นที่การศึกษามัธยมศึกษา (เขต 10)</t>
  </si>
  <si>
    <t xml:space="preserve"> สพฐ : หมายถึง</t>
  </si>
  <si>
    <t>สำนักงานคณะกรรมการการศึกษาขั้นพื้นฐาน ( สำนักงานเขตพื้นที่การศึกษาประถมศึกษาประจวบคีรีขันธ์ เขต 1 และเขต 2 )</t>
  </si>
  <si>
    <t xml:space="preserve"> สศศ : หมายถึง</t>
  </si>
  <si>
    <t>สำนักบริหารงานการศึกษาพิเศษ</t>
  </si>
  <si>
    <t xml:space="preserve">   สช : หมายถึง</t>
  </si>
  <si>
    <t>สำนักงานการศึกษาเอกชน</t>
  </si>
  <si>
    <t xml:space="preserve"> อปท : หมายถึง</t>
  </si>
  <si>
    <t>กรมส่งเสริมการปกครองท้องถิ่ง  (เทศบาล, อบต.)</t>
  </si>
  <si>
    <t>อ.ปราณบุรี  :</t>
  </si>
  <si>
    <t>สังกัด อบต.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</si>
</sst>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IT๙"/>
      <family val="2"/>
    </font>
    <font>
      <b/>
      <sz val="14"/>
      <color indexed="8"/>
      <name val="TH SarabunIT๙"/>
      <family val="2"/>
    </font>
    <font>
      <b/>
      <u/>
      <sz val="14"/>
      <name val="TH SarabunIT๙"/>
      <family val="2"/>
    </font>
  </fonts>
  <fills count="1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1" xfId="0" applyFont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0" borderId="0" xfId="0" applyFont="1" applyFill="1" applyBorder="1"/>
    <xf numFmtId="0" fontId="4" fillId="3" borderId="5" xfId="0" applyFont="1" applyFill="1" applyBorder="1"/>
    <xf numFmtId="0" fontId="4" fillId="3" borderId="0" xfId="0" applyFont="1" applyFill="1"/>
    <xf numFmtId="0" fontId="4" fillId="5" borderId="0" xfId="0" applyFont="1" applyFill="1"/>
    <xf numFmtId="0" fontId="4" fillId="5" borderId="5" xfId="0" applyFont="1" applyFill="1" applyBorder="1"/>
    <xf numFmtId="0" fontId="4" fillId="5" borderId="5" xfId="0" applyFont="1" applyFill="1" applyBorder="1" applyAlignment="1">
      <alignment horizontal="center"/>
    </xf>
    <xf numFmtId="0" fontId="4" fillId="6" borderId="4" xfId="0" applyFont="1" applyFill="1" applyBorder="1"/>
    <xf numFmtId="0" fontId="4" fillId="6" borderId="4" xfId="0" applyFont="1" applyFill="1" applyBorder="1" applyAlignment="1">
      <alignment horizontal="center"/>
    </xf>
    <xf numFmtId="0" fontId="4" fillId="6" borderId="0" xfId="0" applyFont="1" applyFill="1"/>
    <xf numFmtId="0" fontId="4" fillId="6" borderId="5" xfId="0" applyFont="1" applyFill="1" applyBorder="1"/>
    <xf numFmtId="0" fontId="4" fillId="6" borderId="5" xfId="0" applyFont="1" applyFill="1" applyBorder="1" applyAlignment="1">
      <alignment horizontal="center"/>
    </xf>
    <xf numFmtId="0" fontId="4" fillId="7" borderId="5" xfId="0" applyFont="1" applyFill="1" applyBorder="1"/>
    <xf numFmtId="0" fontId="4" fillId="7" borderId="5" xfId="0" applyFont="1" applyFill="1" applyBorder="1" applyAlignment="1">
      <alignment horizontal="center"/>
    </xf>
    <xf numFmtId="0" fontId="4" fillId="7" borderId="0" xfId="0" applyFont="1" applyFill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0" xfId="0" applyFont="1" applyFill="1"/>
    <xf numFmtId="0" fontId="4" fillId="8" borderId="5" xfId="0" applyFont="1" applyFill="1" applyBorder="1"/>
    <xf numFmtId="0" fontId="4" fillId="8" borderId="5" xfId="0" applyFont="1" applyFill="1" applyBorder="1" applyAlignment="1">
      <alignment horizontal="center"/>
    </xf>
    <xf numFmtId="0" fontId="4" fillId="8" borderId="0" xfId="0" applyFont="1" applyFill="1"/>
    <xf numFmtId="0" fontId="4" fillId="9" borderId="0" xfId="0" applyFont="1" applyFill="1"/>
    <xf numFmtId="0" fontId="4" fillId="7" borderId="6" xfId="0" applyFont="1" applyFill="1" applyBorder="1"/>
    <xf numFmtId="0" fontId="4" fillId="7" borderId="6" xfId="0" applyFont="1" applyFill="1" applyBorder="1" applyAlignment="1">
      <alignment horizontal="center"/>
    </xf>
    <xf numFmtId="0" fontId="4" fillId="8" borderId="0" xfId="0" applyFont="1" applyFill="1" applyBorder="1"/>
    <xf numFmtId="0" fontId="4" fillId="3" borderId="0" xfId="0" applyFont="1" applyFill="1" applyBorder="1"/>
    <xf numFmtId="0" fontId="4" fillId="9" borderId="4" xfId="0" applyFont="1" applyFill="1" applyBorder="1"/>
    <xf numFmtId="0" fontId="4" fillId="9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10" borderId="5" xfId="0" applyFont="1" applyFill="1" applyBorder="1"/>
    <xf numFmtId="0" fontId="4" fillId="10" borderId="5" xfId="0" applyFont="1" applyFill="1" applyBorder="1" applyAlignment="1">
      <alignment horizontal="center"/>
    </xf>
    <xf numFmtId="0" fontId="4" fillId="10" borderId="0" xfId="0" applyFont="1" applyFill="1"/>
    <xf numFmtId="0" fontId="4" fillId="5" borderId="4" xfId="0" applyFont="1" applyFill="1" applyBorder="1"/>
    <xf numFmtId="0" fontId="4" fillId="5" borderId="4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6" fillId="0" borderId="2" xfId="0" applyFont="1" applyBorder="1" applyAlignment="1">
      <alignment horizontal="left"/>
    </xf>
    <xf numFmtId="0" fontId="6" fillId="0" borderId="0" xfId="0" applyFont="1"/>
    <xf numFmtId="0" fontId="6" fillId="0" borderId="8" xfId="0" applyFont="1" applyBorder="1"/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6" fillId="11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11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6" fillId="11" borderId="6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left"/>
    </xf>
    <xf numFmtId="0" fontId="6" fillId="12" borderId="1" xfId="0" applyFont="1" applyFill="1" applyBorder="1"/>
    <xf numFmtId="0" fontId="6" fillId="12" borderId="1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12" borderId="9" xfId="0" applyFont="1" applyFill="1" applyBorder="1" applyAlignment="1">
      <alignment horizontal="left"/>
    </xf>
    <xf numFmtId="0" fontId="6" fillId="12" borderId="9" xfId="0" applyFont="1" applyFill="1" applyBorder="1"/>
    <xf numFmtId="0" fontId="6" fillId="12" borderId="8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3" xfId="0" applyFont="1" applyFill="1" applyBorder="1"/>
    <xf numFmtId="0" fontId="6" fillId="4" borderId="3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</cellXfs>
  <cellStyles count="4">
    <cellStyle name="Normal 2" xfId="2"/>
    <cellStyle name="ปกติ" xfId="0" builtinId="0"/>
    <cellStyle name="ปกติ 2" xfId="1"/>
    <cellStyle name="ปกติ 2 2" xfId="3"/>
  </cellStyles>
  <dxfs count="0"/>
  <tableStyles count="0" defaultTableStyle="TableStyleMedium9" defaultPivotStyle="PivotStyleLight16"/>
  <colors>
    <mruColors>
      <color rgb="FFFFFF99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R24"/>
  <sheetViews>
    <sheetView tabSelected="1" workbookViewId="0"/>
  </sheetViews>
  <sheetFormatPr defaultRowHeight="18.75"/>
  <cols>
    <col min="1" max="1" width="4.625" style="1" customWidth="1"/>
    <col min="2" max="2" width="11.625" style="2" customWidth="1"/>
    <col min="3" max="18" width="10.625" style="1" customWidth="1"/>
    <col min="19" max="16384" width="9" style="1"/>
  </cols>
  <sheetData>
    <row r="1" spans="1:18" ht="21">
      <c r="C1" s="10" t="s">
        <v>376</v>
      </c>
    </row>
    <row r="2" spans="1:18">
      <c r="B2" s="1"/>
      <c r="D2" s="9" t="s">
        <v>375</v>
      </c>
      <c r="E2" s="9" t="s">
        <v>377</v>
      </c>
      <c r="F2" s="1" t="s">
        <v>374</v>
      </c>
    </row>
    <row r="3" spans="1:18" ht="10.5" customHeight="1"/>
    <row r="4" spans="1:18" s="51" customFormat="1">
      <c r="A4" s="47" t="s">
        <v>406</v>
      </c>
      <c r="B4" s="47" t="s">
        <v>19</v>
      </c>
      <c r="C4" s="48" t="s">
        <v>407</v>
      </c>
      <c r="D4" s="49"/>
      <c r="E4" s="48" t="s">
        <v>408</v>
      </c>
      <c r="F4" s="49"/>
      <c r="G4" s="50" t="s">
        <v>409</v>
      </c>
      <c r="H4" s="49"/>
      <c r="I4" s="48" t="s">
        <v>410</v>
      </c>
      <c r="J4" s="49"/>
      <c r="K4" s="50" t="s">
        <v>411</v>
      </c>
      <c r="L4" s="49"/>
      <c r="M4" s="50" t="s">
        <v>412</v>
      </c>
      <c r="N4" s="49"/>
      <c r="O4" s="50" t="s">
        <v>413</v>
      </c>
      <c r="P4" s="49"/>
      <c r="Q4" s="50" t="s">
        <v>414</v>
      </c>
      <c r="R4" s="49"/>
    </row>
    <row r="5" spans="1:18" s="51" customFormat="1">
      <c r="A5" s="52"/>
      <c r="B5" s="52"/>
      <c r="C5" s="53" t="s">
        <v>415</v>
      </c>
      <c r="D5" s="53" t="s">
        <v>416</v>
      </c>
      <c r="E5" s="53" t="s">
        <v>415</v>
      </c>
      <c r="F5" s="53" t="s">
        <v>416</v>
      </c>
      <c r="G5" s="53" t="s">
        <v>415</v>
      </c>
      <c r="H5" s="53" t="s">
        <v>416</v>
      </c>
      <c r="I5" s="53" t="s">
        <v>415</v>
      </c>
      <c r="J5" s="53" t="s">
        <v>416</v>
      </c>
      <c r="K5" s="53" t="s">
        <v>415</v>
      </c>
      <c r="L5" s="53" t="s">
        <v>416</v>
      </c>
      <c r="M5" s="53" t="s">
        <v>415</v>
      </c>
      <c r="N5" s="53" t="s">
        <v>416</v>
      </c>
      <c r="O5" s="53" t="s">
        <v>415</v>
      </c>
      <c r="P5" s="53" t="s">
        <v>416</v>
      </c>
      <c r="Q5" s="53" t="s">
        <v>415</v>
      </c>
      <c r="R5" s="53" t="s">
        <v>416</v>
      </c>
    </row>
    <row r="6" spans="1:18" s="51" customFormat="1">
      <c r="A6" s="54">
        <v>2</v>
      </c>
      <c r="B6" s="55" t="s">
        <v>22</v>
      </c>
      <c r="C6" s="54">
        <v>3</v>
      </c>
      <c r="D6" s="54">
        <v>3088</v>
      </c>
      <c r="E6" s="54">
        <v>24</v>
      </c>
      <c r="F6" s="54">
        <v>5046</v>
      </c>
      <c r="G6" s="56"/>
      <c r="H6" s="56"/>
      <c r="I6" s="54">
        <v>10</v>
      </c>
      <c r="J6" s="57">
        <v>10944</v>
      </c>
      <c r="K6" s="54">
        <v>7</v>
      </c>
      <c r="L6" s="54">
        <v>4318</v>
      </c>
      <c r="M6" s="54">
        <v>3</v>
      </c>
      <c r="N6" s="54">
        <v>571</v>
      </c>
      <c r="O6" s="56"/>
      <c r="P6" s="56"/>
      <c r="Q6" s="54">
        <f t="shared" ref="Q6:R8" si="0">SUM(C6+E6+I6+K6+M6)</f>
        <v>47</v>
      </c>
      <c r="R6" s="54">
        <f t="shared" si="0"/>
        <v>23967</v>
      </c>
    </row>
    <row r="7" spans="1:18" s="51" customFormat="1">
      <c r="A7" s="58"/>
      <c r="B7" s="59" t="s">
        <v>21</v>
      </c>
      <c r="C7" s="58">
        <v>3</v>
      </c>
      <c r="D7" s="58">
        <v>1890</v>
      </c>
      <c r="E7" s="58">
        <v>15</v>
      </c>
      <c r="F7" s="58">
        <v>3445</v>
      </c>
      <c r="G7" s="60"/>
      <c r="H7" s="60"/>
      <c r="I7" s="58">
        <v>9</v>
      </c>
      <c r="J7" s="58">
        <v>6107</v>
      </c>
      <c r="K7" s="58">
        <v>5</v>
      </c>
      <c r="L7" s="58">
        <v>1342</v>
      </c>
      <c r="M7" s="58">
        <v>2</v>
      </c>
      <c r="N7" s="58">
        <v>167</v>
      </c>
      <c r="O7" s="61">
        <v>3</v>
      </c>
      <c r="P7" s="61">
        <v>613</v>
      </c>
      <c r="Q7" s="58">
        <f t="shared" ref="Q7:R7" si="1">SUM(C7+E7+I7+K7+M7+O7)</f>
        <v>37</v>
      </c>
      <c r="R7" s="58">
        <f t="shared" si="1"/>
        <v>13564</v>
      </c>
    </row>
    <row r="8" spans="1:18" s="51" customFormat="1">
      <c r="A8" s="58"/>
      <c r="B8" s="59" t="s">
        <v>23</v>
      </c>
      <c r="C8" s="58">
        <v>1</v>
      </c>
      <c r="D8" s="58">
        <v>1534</v>
      </c>
      <c r="E8" s="58">
        <v>25</v>
      </c>
      <c r="F8" s="58">
        <v>3497</v>
      </c>
      <c r="G8" s="60"/>
      <c r="H8" s="60"/>
      <c r="I8" s="58">
        <v>3</v>
      </c>
      <c r="J8" s="58">
        <v>1101</v>
      </c>
      <c r="K8" s="61">
        <v>2</v>
      </c>
      <c r="L8" s="61">
        <v>519</v>
      </c>
      <c r="M8" s="58">
        <v>1</v>
      </c>
      <c r="N8" s="58">
        <v>143</v>
      </c>
      <c r="O8" s="60"/>
      <c r="P8" s="60"/>
      <c r="Q8" s="58">
        <f t="shared" si="0"/>
        <v>32</v>
      </c>
      <c r="R8" s="58">
        <f t="shared" si="0"/>
        <v>6794</v>
      </c>
    </row>
    <row r="9" spans="1:18" s="51" customFormat="1">
      <c r="A9" s="62"/>
      <c r="B9" s="63" t="s">
        <v>20</v>
      </c>
      <c r="C9" s="62">
        <v>2</v>
      </c>
      <c r="D9" s="62">
        <v>996</v>
      </c>
      <c r="E9" s="62">
        <v>26</v>
      </c>
      <c r="F9" s="62">
        <v>4077</v>
      </c>
      <c r="G9" s="64"/>
      <c r="H9" s="64"/>
      <c r="I9" s="62">
        <v>2</v>
      </c>
      <c r="J9" s="62">
        <v>747</v>
      </c>
      <c r="K9" s="64"/>
      <c r="L9" s="64"/>
      <c r="M9" s="62">
        <v>1</v>
      </c>
      <c r="N9" s="62">
        <v>50</v>
      </c>
      <c r="O9" s="64"/>
      <c r="P9" s="64"/>
      <c r="Q9" s="62">
        <f>SUM(C9+E9+I9+M9+O9)</f>
        <v>31</v>
      </c>
      <c r="R9" s="62">
        <f>SUM(D9+F9+J9+N9+P9)</f>
        <v>5870</v>
      </c>
    </row>
    <row r="10" spans="1:18" s="51" customFormat="1">
      <c r="A10" s="65" t="s">
        <v>417</v>
      </c>
      <c r="B10" s="66"/>
      <c r="C10" s="67">
        <f>SUM(C6:C9)</f>
        <v>9</v>
      </c>
      <c r="D10" s="67">
        <f t="shared" ref="D10:P10" si="2">SUM(D6:D9)</f>
        <v>7508</v>
      </c>
      <c r="E10" s="67">
        <f t="shared" si="2"/>
        <v>90</v>
      </c>
      <c r="F10" s="67">
        <f t="shared" si="2"/>
        <v>16065</v>
      </c>
      <c r="G10" s="67">
        <f t="shared" si="2"/>
        <v>0</v>
      </c>
      <c r="H10" s="67">
        <f t="shared" si="2"/>
        <v>0</v>
      </c>
      <c r="I10" s="67">
        <f t="shared" si="2"/>
        <v>24</v>
      </c>
      <c r="J10" s="67">
        <f t="shared" si="2"/>
        <v>18899</v>
      </c>
      <c r="K10" s="67">
        <f t="shared" si="2"/>
        <v>14</v>
      </c>
      <c r="L10" s="67">
        <f t="shared" si="2"/>
        <v>6179</v>
      </c>
      <c r="M10" s="67">
        <f t="shared" si="2"/>
        <v>7</v>
      </c>
      <c r="N10" s="67">
        <f t="shared" si="2"/>
        <v>931</v>
      </c>
      <c r="O10" s="67">
        <f t="shared" si="2"/>
        <v>3</v>
      </c>
      <c r="P10" s="67">
        <f t="shared" si="2"/>
        <v>613</v>
      </c>
      <c r="Q10" s="68">
        <f>SUM(Q6:Q9)</f>
        <v>147</v>
      </c>
      <c r="R10" s="68">
        <f>SUM(R6:R9)</f>
        <v>50195</v>
      </c>
    </row>
    <row r="11" spans="1:18" s="51" customFormat="1">
      <c r="A11" s="54">
        <v>1</v>
      </c>
      <c r="B11" s="55" t="s">
        <v>418</v>
      </c>
      <c r="C11" s="54">
        <v>3</v>
      </c>
      <c r="D11" s="54">
        <v>2825</v>
      </c>
      <c r="E11" s="54">
        <v>36</v>
      </c>
      <c r="F11" s="54">
        <v>6529</v>
      </c>
      <c r="G11" s="56"/>
      <c r="H11" s="56"/>
      <c r="I11" s="54">
        <v>6</v>
      </c>
      <c r="J11" s="54">
        <v>2649</v>
      </c>
      <c r="K11" s="54">
        <v>3</v>
      </c>
      <c r="L11" s="54">
        <v>1474</v>
      </c>
      <c r="M11" s="56"/>
      <c r="N11" s="56"/>
      <c r="O11" s="56"/>
      <c r="P11" s="56"/>
      <c r="Q11" s="69">
        <f>SUM(C11+E11+I11+K11)</f>
        <v>48</v>
      </c>
      <c r="R11" s="69">
        <f>SUM(D11+F11+J11+L11)</f>
        <v>13477</v>
      </c>
    </row>
    <row r="12" spans="1:18" s="51" customFormat="1">
      <c r="A12" s="59"/>
      <c r="B12" s="59" t="s">
        <v>52</v>
      </c>
      <c r="C12" s="58">
        <v>2</v>
      </c>
      <c r="D12" s="58">
        <v>671</v>
      </c>
      <c r="E12" s="58">
        <v>26</v>
      </c>
      <c r="F12" s="58">
        <v>3798</v>
      </c>
      <c r="G12" s="60"/>
      <c r="H12" s="60"/>
      <c r="I12" s="58">
        <v>2</v>
      </c>
      <c r="J12" s="58">
        <v>2450</v>
      </c>
      <c r="K12" s="60"/>
      <c r="L12" s="60"/>
      <c r="M12" s="60"/>
      <c r="N12" s="60"/>
      <c r="O12" s="60"/>
      <c r="P12" s="60"/>
      <c r="Q12" s="58">
        <f>SUM(C12+E12+I12)</f>
        <v>30</v>
      </c>
      <c r="R12" s="58">
        <f>SUM(D12+F12+J12)</f>
        <v>6919</v>
      </c>
    </row>
    <row r="13" spans="1:18" s="51" customFormat="1">
      <c r="A13" s="59"/>
      <c r="B13" s="59" t="s">
        <v>58</v>
      </c>
      <c r="C13" s="58">
        <v>3</v>
      </c>
      <c r="D13" s="58">
        <v>2535</v>
      </c>
      <c r="E13" s="58">
        <v>38</v>
      </c>
      <c r="F13" s="58">
        <v>9345</v>
      </c>
      <c r="G13" s="61">
        <v>1</v>
      </c>
      <c r="H13" s="61">
        <v>153</v>
      </c>
      <c r="I13" s="61">
        <v>1</v>
      </c>
      <c r="J13" s="61">
        <v>310</v>
      </c>
      <c r="K13" s="60"/>
      <c r="L13" s="60"/>
      <c r="M13" s="60"/>
      <c r="N13" s="60"/>
      <c r="O13" s="60"/>
      <c r="P13" s="60"/>
      <c r="Q13" s="58">
        <f>SUM(C13+E13+I13+G13)</f>
        <v>43</v>
      </c>
      <c r="R13" s="58">
        <f>SUM(D13+F13+J13+H13)</f>
        <v>12343</v>
      </c>
    </row>
    <row r="14" spans="1:18" s="51" customFormat="1">
      <c r="A14" s="63"/>
      <c r="B14" s="63" t="s">
        <v>66</v>
      </c>
      <c r="C14" s="62">
        <v>1</v>
      </c>
      <c r="D14" s="62">
        <v>530</v>
      </c>
      <c r="E14" s="62">
        <v>22</v>
      </c>
      <c r="F14" s="62">
        <v>5297</v>
      </c>
      <c r="G14" s="64"/>
      <c r="H14" s="64"/>
      <c r="I14" s="62">
        <v>1</v>
      </c>
      <c r="J14" s="62">
        <v>75</v>
      </c>
      <c r="K14" s="64"/>
      <c r="L14" s="64"/>
      <c r="M14" s="62">
        <v>1</v>
      </c>
      <c r="N14" s="62">
        <v>105</v>
      </c>
      <c r="O14" s="64"/>
      <c r="P14" s="64"/>
      <c r="Q14" s="62">
        <f>SUM(C14+E14+I14+M14)</f>
        <v>25</v>
      </c>
      <c r="R14" s="62">
        <f>SUM(D14+F14+J14+N14)</f>
        <v>6007</v>
      </c>
    </row>
    <row r="15" spans="1:18" s="51" customFormat="1">
      <c r="A15" s="70" t="s">
        <v>417</v>
      </c>
      <c r="B15" s="71"/>
      <c r="C15" s="67">
        <f>SUM(C11:C14)</f>
        <v>9</v>
      </c>
      <c r="D15" s="67">
        <f t="shared" ref="D15:N15" si="3">SUM(D11:D14)</f>
        <v>6561</v>
      </c>
      <c r="E15" s="67">
        <f t="shared" si="3"/>
        <v>122</v>
      </c>
      <c r="F15" s="67">
        <f t="shared" si="3"/>
        <v>24969</v>
      </c>
      <c r="G15" s="67">
        <f t="shared" si="3"/>
        <v>1</v>
      </c>
      <c r="H15" s="67">
        <f t="shared" si="3"/>
        <v>153</v>
      </c>
      <c r="I15" s="67">
        <f t="shared" si="3"/>
        <v>10</v>
      </c>
      <c r="J15" s="67">
        <f t="shared" si="3"/>
        <v>5484</v>
      </c>
      <c r="K15" s="67">
        <f t="shared" si="3"/>
        <v>3</v>
      </c>
      <c r="L15" s="67">
        <f t="shared" si="3"/>
        <v>1474</v>
      </c>
      <c r="M15" s="67">
        <f t="shared" si="3"/>
        <v>1</v>
      </c>
      <c r="N15" s="67">
        <f t="shared" si="3"/>
        <v>105</v>
      </c>
      <c r="O15" s="72">
        <v>0</v>
      </c>
      <c r="P15" s="72">
        <v>0</v>
      </c>
      <c r="Q15" s="68">
        <f>SUM(C15+E15+G15+I15+K15+M15+O15)</f>
        <v>146</v>
      </c>
      <c r="R15" s="68">
        <f>SUM(D15+F15+H15+J15+L15+N15+P15)</f>
        <v>38746</v>
      </c>
    </row>
    <row r="16" spans="1:18" s="51" customFormat="1">
      <c r="A16" s="73" t="s">
        <v>419</v>
      </c>
      <c r="B16" s="74"/>
      <c r="C16" s="75">
        <f t="shared" ref="C16:P16" si="4">SUM(C10+C15)</f>
        <v>18</v>
      </c>
      <c r="D16" s="75">
        <f t="shared" si="4"/>
        <v>14069</v>
      </c>
      <c r="E16" s="75">
        <f t="shared" si="4"/>
        <v>212</v>
      </c>
      <c r="F16" s="75">
        <f t="shared" si="4"/>
        <v>41034</v>
      </c>
      <c r="G16" s="75">
        <f t="shared" si="4"/>
        <v>1</v>
      </c>
      <c r="H16" s="75">
        <f t="shared" si="4"/>
        <v>153</v>
      </c>
      <c r="I16" s="75">
        <f t="shared" si="4"/>
        <v>34</v>
      </c>
      <c r="J16" s="75">
        <f t="shared" si="4"/>
        <v>24383</v>
      </c>
      <c r="K16" s="75">
        <f t="shared" si="4"/>
        <v>17</v>
      </c>
      <c r="L16" s="75">
        <f t="shared" si="4"/>
        <v>7653</v>
      </c>
      <c r="M16" s="75">
        <f t="shared" si="4"/>
        <v>8</v>
      </c>
      <c r="N16" s="75">
        <f t="shared" si="4"/>
        <v>1036</v>
      </c>
      <c r="O16" s="75">
        <f t="shared" si="4"/>
        <v>3</v>
      </c>
      <c r="P16" s="75">
        <f t="shared" si="4"/>
        <v>613</v>
      </c>
      <c r="Q16" s="76">
        <f>SUM(C16+E16+G16+I16+K16+M16+O16)</f>
        <v>293</v>
      </c>
      <c r="R16" s="76">
        <f>SUM(D16+F16+H16+J16+L16+N16+P16)</f>
        <v>88941</v>
      </c>
    </row>
    <row r="17" spans="2:4" s="51" customFormat="1"/>
    <row r="18" spans="2:4" s="51" customFormat="1">
      <c r="B18" s="77" t="s">
        <v>420</v>
      </c>
      <c r="C18" s="51" t="s">
        <v>421</v>
      </c>
      <c r="D18" s="51" t="s">
        <v>422</v>
      </c>
    </row>
    <row r="19" spans="2:4" s="51" customFormat="1">
      <c r="C19" s="51" t="s">
        <v>423</v>
      </c>
      <c r="D19" s="51" t="s">
        <v>424</v>
      </c>
    </row>
    <row r="20" spans="2:4" s="51" customFormat="1">
      <c r="C20" s="51" t="s">
        <v>425</v>
      </c>
      <c r="D20" s="51" t="s">
        <v>426</v>
      </c>
    </row>
    <row r="21" spans="2:4" s="51" customFormat="1">
      <c r="C21" s="51" t="s">
        <v>427</v>
      </c>
      <c r="D21" s="51" t="s">
        <v>428</v>
      </c>
    </row>
    <row r="22" spans="2:4" s="51" customFormat="1">
      <c r="C22" s="78" t="s">
        <v>429</v>
      </c>
      <c r="D22" s="51" t="s">
        <v>430</v>
      </c>
    </row>
    <row r="23" spans="2:4" s="51" customFormat="1">
      <c r="C23" s="79" t="s">
        <v>431</v>
      </c>
      <c r="D23" s="51" t="s">
        <v>432</v>
      </c>
    </row>
    <row r="24" spans="2:4" s="51" customFormat="1">
      <c r="C24" s="79"/>
    </row>
  </sheetData>
  <pageMargins left="0.7" right="0.7" top="0.75" bottom="0.75" header="0.3" footer="0.3"/>
  <ignoredErrors>
    <ignoredError sqref="Q7:R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58"/>
  <sheetViews>
    <sheetView workbookViewId="0"/>
  </sheetViews>
  <sheetFormatPr defaultRowHeight="14.25"/>
  <cols>
    <col min="1" max="1" width="4.5" customWidth="1"/>
    <col min="2" max="2" width="13.625" customWidth="1"/>
    <col min="3" max="3" width="42.375" customWidth="1"/>
    <col min="4" max="4" width="10.875" customWidth="1"/>
    <col min="6" max="6" width="45.125" customWidth="1"/>
    <col min="7" max="7" width="3.625" customWidth="1"/>
  </cols>
  <sheetData>
    <row r="1" spans="1:7" s="1" customFormat="1" ht="21">
      <c r="B1" s="2"/>
      <c r="C1" s="10" t="s">
        <v>378</v>
      </c>
    </row>
    <row r="2" spans="1:7" s="1" customFormat="1" ht="18.75">
      <c r="C2" s="9"/>
      <c r="D2" s="9"/>
      <c r="E2" s="9" t="s">
        <v>386</v>
      </c>
      <c r="F2" s="1" t="s">
        <v>374</v>
      </c>
    </row>
    <row r="3" spans="1:7" s="1" customFormat="1" ht="10.5" customHeight="1">
      <c r="B3" s="2"/>
    </row>
    <row r="4" spans="1:7" s="1" customFormat="1" ht="18.75">
      <c r="A4" s="11"/>
      <c r="B4" s="11" t="s">
        <v>70</v>
      </c>
      <c r="C4" s="11" t="s">
        <v>71</v>
      </c>
      <c r="D4" s="11" t="s">
        <v>24</v>
      </c>
      <c r="E4" s="11" t="s">
        <v>19</v>
      </c>
      <c r="F4" s="11" t="s">
        <v>72</v>
      </c>
    </row>
    <row r="5" spans="1:7" s="1" customFormat="1" ht="18.75">
      <c r="A5" s="19">
        <v>1</v>
      </c>
      <c r="B5" s="20">
        <v>7277071409</v>
      </c>
      <c r="C5" s="19" t="s">
        <v>96</v>
      </c>
      <c r="D5" s="19" t="s">
        <v>39</v>
      </c>
      <c r="E5" s="19" t="s">
        <v>22</v>
      </c>
      <c r="F5" s="19" t="s">
        <v>399</v>
      </c>
      <c r="G5" s="21">
        <v>1</v>
      </c>
    </row>
    <row r="6" spans="1:7" s="1" customFormat="1" ht="18.75">
      <c r="A6" s="22">
        <v>2</v>
      </c>
      <c r="B6" s="23">
        <v>7277071404</v>
      </c>
      <c r="C6" s="22" t="s">
        <v>98</v>
      </c>
      <c r="D6" s="22" t="s">
        <v>39</v>
      </c>
      <c r="E6" s="22" t="s">
        <v>22</v>
      </c>
      <c r="F6" s="22" t="s">
        <v>399</v>
      </c>
      <c r="G6" s="21">
        <v>2</v>
      </c>
    </row>
    <row r="7" spans="1:7" s="1" customFormat="1" ht="18.75">
      <c r="A7" s="22">
        <v>3</v>
      </c>
      <c r="B7" s="23">
        <v>7277071408</v>
      </c>
      <c r="C7" s="22" t="s">
        <v>289</v>
      </c>
      <c r="D7" s="22" t="s">
        <v>37</v>
      </c>
      <c r="E7" s="22" t="s">
        <v>22</v>
      </c>
      <c r="F7" s="22" t="s">
        <v>399</v>
      </c>
      <c r="G7" s="21">
        <v>3</v>
      </c>
    </row>
    <row r="8" spans="1:7" s="1" customFormat="1" ht="18.75">
      <c r="A8" s="27">
        <v>4</v>
      </c>
      <c r="B8" s="28">
        <v>3077200207</v>
      </c>
      <c r="C8" s="27" t="s">
        <v>173</v>
      </c>
      <c r="D8" s="27" t="s">
        <v>22</v>
      </c>
      <c r="E8" s="27" t="s">
        <v>22</v>
      </c>
      <c r="F8" s="27" t="s">
        <v>379</v>
      </c>
      <c r="G8" s="29">
        <v>1</v>
      </c>
    </row>
    <row r="9" spans="1:7" s="1" customFormat="1" ht="18.75">
      <c r="A9" s="27">
        <v>5</v>
      </c>
      <c r="B9" s="28">
        <v>3077200206</v>
      </c>
      <c r="C9" s="27" t="s">
        <v>174</v>
      </c>
      <c r="D9" s="27" t="s">
        <v>22</v>
      </c>
      <c r="E9" s="27" t="s">
        <v>22</v>
      </c>
      <c r="F9" s="27" t="s">
        <v>379</v>
      </c>
      <c r="G9" s="29">
        <v>2</v>
      </c>
    </row>
    <row r="10" spans="1:7" s="1" customFormat="1" ht="18.75">
      <c r="A10" s="27">
        <v>6</v>
      </c>
      <c r="B10" s="28">
        <v>3077200205</v>
      </c>
      <c r="C10" s="27" t="s">
        <v>175</v>
      </c>
      <c r="D10" s="27" t="s">
        <v>22</v>
      </c>
      <c r="E10" s="27" t="s">
        <v>22</v>
      </c>
      <c r="F10" s="27" t="s">
        <v>379</v>
      </c>
      <c r="G10" s="29">
        <v>3</v>
      </c>
    </row>
    <row r="11" spans="1:7" s="1" customFormat="1" ht="18.75">
      <c r="A11" s="27">
        <v>7</v>
      </c>
      <c r="B11" s="28">
        <v>3077200204</v>
      </c>
      <c r="C11" s="27" t="s">
        <v>176</v>
      </c>
      <c r="D11" s="27" t="s">
        <v>22</v>
      </c>
      <c r="E11" s="27" t="s">
        <v>22</v>
      </c>
      <c r="F11" s="27" t="s">
        <v>379</v>
      </c>
      <c r="G11" s="29">
        <v>4</v>
      </c>
    </row>
    <row r="12" spans="1:7" s="1" customFormat="1" ht="18.75">
      <c r="A12" s="27">
        <v>8</v>
      </c>
      <c r="B12" s="28">
        <v>3077200202</v>
      </c>
      <c r="C12" s="27" t="s">
        <v>177</v>
      </c>
      <c r="D12" s="27" t="s">
        <v>22</v>
      </c>
      <c r="E12" s="27" t="s">
        <v>22</v>
      </c>
      <c r="F12" s="27" t="s">
        <v>379</v>
      </c>
      <c r="G12" s="29">
        <v>5</v>
      </c>
    </row>
    <row r="13" spans="1:7" s="1" customFormat="1" ht="18.75">
      <c r="A13" s="27">
        <v>9</v>
      </c>
      <c r="B13" s="28">
        <v>3077200201</v>
      </c>
      <c r="C13" s="27" t="s">
        <v>178</v>
      </c>
      <c r="D13" s="27" t="s">
        <v>22</v>
      </c>
      <c r="E13" s="27" t="s">
        <v>22</v>
      </c>
      <c r="F13" s="27" t="s">
        <v>379</v>
      </c>
      <c r="G13" s="29">
        <v>6</v>
      </c>
    </row>
    <row r="14" spans="1:7" s="1" customFormat="1" ht="18.75">
      <c r="A14" s="27">
        <v>10</v>
      </c>
      <c r="B14" s="28">
        <v>3077200203</v>
      </c>
      <c r="C14" s="27" t="s">
        <v>196</v>
      </c>
      <c r="D14" s="27" t="s">
        <v>194</v>
      </c>
      <c r="E14" s="27" t="s">
        <v>22</v>
      </c>
      <c r="F14" s="27" t="s">
        <v>379</v>
      </c>
      <c r="G14" s="29">
        <v>7</v>
      </c>
    </row>
    <row r="15" spans="1:7" s="1" customFormat="1" ht="18.75">
      <c r="A15" s="17">
        <v>11</v>
      </c>
      <c r="B15" s="18">
        <v>1177100029</v>
      </c>
      <c r="C15" s="17" t="s">
        <v>108</v>
      </c>
      <c r="D15" s="17" t="s">
        <v>35</v>
      </c>
      <c r="E15" s="17" t="s">
        <v>22</v>
      </c>
      <c r="F15" s="17" t="s">
        <v>397</v>
      </c>
      <c r="G15" s="16">
        <v>1</v>
      </c>
    </row>
    <row r="16" spans="1:7" s="1" customFormat="1" ht="18.75">
      <c r="A16" s="17">
        <v>12</v>
      </c>
      <c r="B16" s="18">
        <v>1177100035</v>
      </c>
      <c r="C16" s="17" t="s">
        <v>183</v>
      </c>
      <c r="D16" s="17" t="s">
        <v>22</v>
      </c>
      <c r="E16" s="17" t="s">
        <v>22</v>
      </c>
      <c r="F16" s="17" t="s">
        <v>397</v>
      </c>
      <c r="G16" s="16">
        <v>2</v>
      </c>
    </row>
    <row r="17" spans="1:7" s="1" customFormat="1" ht="18.75">
      <c r="A17" s="17">
        <v>13</v>
      </c>
      <c r="B17" s="18">
        <v>1177100032</v>
      </c>
      <c r="C17" s="17" t="s">
        <v>184</v>
      </c>
      <c r="D17" s="17" t="s">
        <v>22</v>
      </c>
      <c r="E17" s="17" t="s">
        <v>22</v>
      </c>
      <c r="F17" s="17" t="s">
        <v>397</v>
      </c>
      <c r="G17" s="16">
        <v>3</v>
      </c>
    </row>
    <row r="18" spans="1:7" s="1" customFormat="1" ht="18.75">
      <c r="A18" s="17">
        <v>14</v>
      </c>
      <c r="B18" s="18">
        <v>1177100025</v>
      </c>
      <c r="C18" s="17" t="s">
        <v>186</v>
      </c>
      <c r="D18" s="17" t="s">
        <v>22</v>
      </c>
      <c r="E18" s="17" t="s">
        <v>22</v>
      </c>
      <c r="F18" s="17" t="s">
        <v>397</v>
      </c>
      <c r="G18" s="16">
        <v>4</v>
      </c>
    </row>
    <row r="19" spans="1:7" s="1" customFormat="1" ht="18.75">
      <c r="A19" s="17">
        <v>15</v>
      </c>
      <c r="B19" s="18">
        <v>1177100024</v>
      </c>
      <c r="C19" s="17" t="s">
        <v>187</v>
      </c>
      <c r="D19" s="17" t="s">
        <v>22</v>
      </c>
      <c r="E19" s="17" t="s">
        <v>22</v>
      </c>
      <c r="F19" s="17" t="s">
        <v>397</v>
      </c>
      <c r="G19" s="16">
        <v>5</v>
      </c>
    </row>
    <row r="20" spans="1:7" s="1" customFormat="1" ht="18.75">
      <c r="A20" s="17">
        <v>16</v>
      </c>
      <c r="B20" s="18">
        <v>1177100023</v>
      </c>
      <c r="C20" s="17" t="s">
        <v>188</v>
      </c>
      <c r="D20" s="17" t="s">
        <v>22</v>
      </c>
      <c r="E20" s="17" t="s">
        <v>22</v>
      </c>
      <c r="F20" s="17" t="s">
        <v>397</v>
      </c>
      <c r="G20" s="16">
        <v>6</v>
      </c>
    </row>
    <row r="21" spans="1:7" s="1" customFormat="1" ht="18.75">
      <c r="A21" s="17">
        <v>17</v>
      </c>
      <c r="B21" s="18">
        <v>1177100022</v>
      </c>
      <c r="C21" s="17" t="s">
        <v>189</v>
      </c>
      <c r="D21" s="17" t="s">
        <v>22</v>
      </c>
      <c r="E21" s="17" t="s">
        <v>22</v>
      </c>
      <c r="F21" s="17" t="s">
        <v>397</v>
      </c>
      <c r="G21" s="16">
        <v>7</v>
      </c>
    </row>
    <row r="22" spans="1:7" s="1" customFormat="1" ht="18.75">
      <c r="A22" s="17">
        <v>18</v>
      </c>
      <c r="B22" s="18">
        <v>1177100021</v>
      </c>
      <c r="C22" s="17" t="s">
        <v>190</v>
      </c>
      <c r="D22" s="17" t="s">
        <v>22</v>
      </c>
      <c r="E22" s="17" t="s">
        <v>22</v>
      </c>
      <c r="F22" s="17" t="s">
        <v>397</v>
      </c>
      <c r="G22" s="16">
        <v>8</v>
      </c>
    </row>
    <row r="23" spans="1:7" s="1" customFormat="1" ht="18.75">
      <c r="A23" s="17">
        <v>19</v>
      </c>
      <c r="B23" s="18">
        <v>1177100020</v>
      </c>
      <c r="C23" s="17" t="s">
        <v>191</v>
      </c>
      <c r="D23" s="17" t="s">
        <v>22</v>
      </c>
      <c r="E23" s="17" t="s">
        <v>22</v>
      </c>
      <c r="F23" s="17" t="s">
        <v>397</v>
      </c>
      <c r="G23" s="16">
        <v>9</v>
      </c>
    </row>
    <row r="24" spans="1:7" s="1" customFormat="1" ht="18.75">
      <c r="A24" s="17">
        <v>20</v>
      </c>
      <c r="B24" s="18">
        <v>1177100036</v>
      </c>
      <c r="C24" s="17" t="s">
        <v>197</v>
      </c>
      <c r="D24" s="17" t="s">
        <v>194</v>
      </c>
      <c r="E24" s="17" t="s">
        <v>22</v>
      </c>
      <c r="F24" s="17" t="s">
        <v>397</v>
      </c>
      <c r="G24" s="16">
        <v>10</v>
      </c>
    </row>
    <row r="25" spans="1:7" s="1" customFormat="1" ht="18.75">
      <c r="A25" s="17">
        <v>21</v>
      </c>
      <c r="B25" s="18">
        <v>1177100039</v>
      </c>
      <c r="C25" s="17" t="s">
        <v>193</v>
      </c>
      <c r="D25" s="17" t="s">
        <v>194</v>
      </c>
      <c r="E25" s="17" t="s">
        <v>22</v>
      </c>
      <c r="F25" s="17" t="s">
        <v>397</v>
      </c>
      <c r="G25" s="16">
        <v>11</v>
      </c>
    </row>
    <row r="26" spans="1:7" s="1" customFormat="1" ht="18.75">
      <c r="A26" s="14">
        <v>22</v>
      </c>
      <c r="B26" s="12">
        <v>1077280256</v>
      </c>
      <c r="C26" s="14" t="s">
        <v>5</v>
      </c>
      <c r="D26" s="14" t="s">
        <v>22</v>
      </c>
      <c r="E26" s="14" t="s">
        <v>22</v>
      </c>
      <c r="F26" s="14" t="s">
        <v>392</v>
      </c>
      <c r="G26" s="15">
        <v>1</v>
      </c>
    </row>
    <row r="27" spans="1:7" s="1" customFormat="1" ht="18.75">
      <c r="A27" s="14">
        <v>23</v>
      </c>
      <c r="B27" s="12">
        <v>1077280255</v>
      </c>
      <c r="C27" s="14" t="s">
        <v>4</v>
      </c>
      <c r="D27" s="14" t="s">
        <v>22</v>
      </c>
      <c r="E27" s="14" t="s">
        <v>22</v>
      </c>
      <c r="F27" s="14" t="s">
        <v>392</v>
      </c>
      <c r="G27" s="15">
        <v>2</v>
      </c>
    </row>
    <row r="28" spans="1:7" s="1" customFormat="1" ht="18.75">
      <c r="A28" s="14">
        <v>24</v>
      </c>
      <c r="B28" s="12">
        <v>1077280257</v>
      </c>
      <c r="C28" s="14" t="s">
        <v>3</v>
      </c>
      <c r="D28" s="14" t="s">
        <v>38</v>
      </c>
      <c r="E28" s="14" t="s">
        <v>22</v>
      </c>
      <c r="F28" s="14" t="s">
        <v>392</v>
      </c>
      <c r="G28" s="15">
        <v>3</v>
      </c>
    </row>
    <row r="29" spans="1:7" s="1" customFormat="1" ht="18.75">
      <c r="A29" s="5">
        <v>25</v>
      </c>
      <c r="B29" s="6">
        <v>1077280178</v>
      </c>
      <c r="C29" s="5" t="s">
        <v>99</v>
      </c>
      <c r="D29" s="5" t="s">
        <v>39</v>
      </c>
      <c r="E29" s="5" t="s">
        <v>22</v>
      </c>
      <c r="F29" s="5" t="s">
        <v>400</v>
      </c>
      <c r="G29" s="1">
        <v>1</v>
      </c>
    </row>
    <row r="30" spans="1:7" s="1" customFormat="1" ht="18.75">
      <c r="A30" s="5">
        <v>26</v>
      </c>
      <c r="B30" s="6">
        <v>1077280172</v>
      </c>
      <c r="C30" s="5" t="s">
        <v>109</v>
      </c>
      <c r="D30" s="5" t="s">
        <v>35</v>
      </c>
      <c r="E30" s="5" t="s">
        <v>22</v>
      </c>
      <c r="F30" s="5" t="s">
        <v>400</v>
      </c>
      <c r="G30" s="1">
        <v>2</v>
      </c>
    </row>
    <row r="31" spans="1:7" s="1" customFormat="1" ht="18.75">
      <c r="A31" s="5">
        <v>27</v>
      </c>
      <c r="B31" s="6">
        <v>1077280169</v>
      </c>
      <c r="C31" s="5" t="s">
        <v>110</v>
      </c>
      <c r="D31" s="5" t="s">
        <v>35</v>
      </c>
      <c r="E31" s="5" t="s">
        <v>22</v>
      </c>
      <c r="F31" s="5" t="s">
        <v>400</v>
      </c>
      <c r="G31" s="1">
        <v>3</v>
      </c>
    </row>
    <row r="32" spans="1:7" s="1" customFormat="1" ht="18.75">
      <c r="A32" s="5">
        <v>28</v>
      </c>
      <c r="B32" s="6">
        <v>1077280167</v>
      </c>
      <c r="C32" s="5" t="s">
        <v>111</v>
      </c>
      <c r="D32" s="5" t="s">
        <v>35</v>
      </c>
      <c r="E32" s="5" t="s">
        <v>22</v>
      </c>
      <c r="F32" s="5" t="s">
        <v>400</v>
      </c>
      <c r="G32" s="1">
        <v>4</v>
      </c>
    </row>
    <row r="33" spans="1:7" s="1" customFormat="1" ht="18.75">
      <c r="A33" s="5">
        <v>29</v>
      </c>
      <c r="B33" s="6">
        <v>1077280166</v>
      </c>
      <c r="C33" s="5" t="s">
        <v>112</v>
      </c>
      <c r="D33" s="5" t="s">
        <v>35</v>
      </c>
      <c r="E33" s="5" t="s">
        <v>22</v>
      </c>
      <c r="F33" s="5" t="s">
        <v>400</v>
      </c>
      <c r="G33" s="1">
        <v>5</v>
      </c>
    </row>
    <row r="34" spans="1:7" s="1" customFormat="1" ht="18.75">
      <c r="A34" s="5">
        <v>30</v>
      </c>
      <c r="B34" s="6">
        <v>1077280163</v>
      </c>
      <c r="C34" s="5" t="s">
        <v>113</v>
      </c>
      <c r="D34" s="5" t="s">
        <v>35</v>
      </c>
      <c r="E34" s="5" t="s">
        <v>22</v>
      </c>
      <c r="F34" s="5" t="s">
        <v>400</v>
      </c>
      <c r="G34" s="1">
        <v>6</v>
      </c>
    </row>
    <row r="35" spans="1:7" s="1" customFormat="1" ht="18.75">
      <c r="A35" s="5">
        <v>31</v>
      </c>
      <c r="B35" s="6">
        <v>1077280161</v>
      </c>
      <c r="C35" s="5" t="s">
        <v>114</v>
      </c>
      <c r="D35" s="5" t="s">
        <v>35</v>
      </c>
      <c r="E35" s="5" t="s">
        <v>22</v>
      </c>
      <c r="F35" s="5" t="s">
        <v>400</v>
      </c>
      <c r="G35" s="1">
        <v>7</v>
      </c>
    </row>
    <row r="36" spans="1:7" s="1" customFormat="1" ht="18.75">
      <c r="A36" s="5">
        <v>32</v>
      </c>
      <c r="B36" s="6">
        <v>1077280259</v>
      </c>
      <c r="C36" s="5" t="s">
        <v>192</v>
      </c>
      <c r="D36" s="5" t="s">
        <v>22</v>
      </c>
      <c r="E36" s="5" t="s">
        <v>22</v>
      </c>
      <c r="F36" s="5" t="s">
        <v>400</v>
      </c>
      <c r="G36" s="1">
        <v>8</v>
      </c>
    </row>
    <row r="37" spans="1:7" s="1" customFormat="1" ht="18.75">
      <c r="A37" s="5">
        <v>33</v>
      </c>
      <c r="B37" s="6">
        <v>1077280184</v>
      </c>
      <c r="C37" s="5" t="s">
        <v>198</v>
      </c>
      <c r="D37" s="5" t="s">
        <v>38</v>
      </c>
      <c r="E37" s="5" t="s">
        <v>22</v>
      </c>
      <c r="F37" s="5" t="s">
        <v>400</v>
      </c>
      <c r="G37" s="1">
        <v>9</v>
      </c>
    </row>
    <row r="38" spans="1:7" s="1" customFormat="1" ht="18.75">
      <c r="A38" s="5">
        <v>34</v>
      </c>
      <c r="B38" s="6">
        <v>1077280183</v>
      </c>
      <c r="C38" s="5" t="s">
        <v>199</v>
      </c>
      <c r="D38" s="5" t="s">
        <v>38</v>
      </c>
      <c r="E38" s="5" t="s">
        <v>22</v>
      </c>
      <c r="F38" s="5" t="s">
        <v>400</v>
      </c>
      <c r="G38" s="1">
        <v>10</v>
      </c>
    </row>
    <row r="39" spans="1:7" s="1" customFormat="1" ht="18.75">
      <c r="A39" s="5">
        <v>35</v>
      </c>
      <c r="B39" s="6">
        <v>1077280182</v>
      </c>
      <c r="C39" s="5" t="s">
        <v>200</v>
      </c>
      <c r="D39" s="5" t="s">
        <v>38</v>
      </c>
      <c r="E39" s="5" t="s">
        <v>22</v>
      </c>
      <c r="F39" s="5" t="s">
        <v>400</v>
      </c>
      <c r="G39" s="1">
        <v>11</v>
      </c>
    </row>
    <row r="40" spans="1:7" s="1" customFormat="1" ht="18.75">
      <c r="A40" s="5">
        <v>36</v>
      </c>
      <c r="B40" s="6">
        <v>1077280180</v>
      </c>
      <c r="C40" s="5" t="s">
        <v>201</v>
      </c>
      <c r="D40" s="5" t="s">
        <v>38</v>
      </c>
      <c r="E40" s="5" t="s">
        <v>22</v>
      </c>
      <c r="F40" s="5" t="s">
        <v>400</v>
      </c>
      <c r="G40" s="1">
        <v>12</v>
      </c>
    </row>
    <row r="41" spans="1:7" s="1" customFormat="1" ht="18.75">
      <c r="A41" s="5">
        <v>37</v>
      </c>
      <c r="B41" s="6">
        <v>1077280179</v>
      </c>
      <c r="C41" s="5" t="s">
        <v>202</v>
      </c>
      <c r="D41" s="5" t="s">
        <v>38</v>
      </c>
      <c r="E41" s="5" t="s">
        <v>22</v>
      </c>
      <c r="F41" s="5" t="s">
        <v>400</v>
      </c>
      <c r="G41" s="1">
        <v>13</v>
      </c>
    </row>
    <row r="42" spans="1:7" s="1" customFormat="1" ht="18.75">
      <c r="A42" s="5">
        <v>38</v>
      </c>
      <c r="B42" s="6">
        <v>1077280176</v>
      </c>
      <c r="C42" s="5" t="s">
        <v>203</v>
      </c>
      <c r="D42" s="5" t="s">
        <v>38</v>
      </c>
      <c r="E42" s="5" t="s">
        <v>22</v>
      </c>
      <c r="F42" s="5" t="s">
        <v>400</v>
      </c>
      <c r="G42" s="1">
        <v>14</v>
      </c>
    </row>
    <row r="43" spans="1:7" s="1" customFormat="1" ht="18.75">
      <c r="A43" s="5">
        <v>39</v>
      </c>
      <c r="B43" s="6">
        <v>1077280174</v>
      </c>
      <c r="C43" s="5" t="s">
        <v>204</v>
      </c>
      <c r="D43" s="5" t="s">
        <v>38</v>
      </c>
      <c r="E43" s="5" t="s">
        <v>22</v>
      </c>
      <c r="F43" s="5" t="s">
        <v>400</v>
      </c>
      <c r="G43" s="1">
        <v>15</v>
      </c>
    </row>
    <row r="44" spans="1:7" s="1" customFormat="1" ht="18.75">
      <c r="A44" s="5">
        <v>40</v>
      </c>
      <c r="B44" s="6">
        <v>1077280181</v>
      </c>
      <c r="C44" s="5" t="s">
        <v>290</v>
      </c>
      <c r="D44" s="5" t="s">
        <v>37</v>
      </c>
      <c r="E44" s="5" t="s">
        <v>22</v>
      </c>
      <c r="F44" s="5" t="s">
        <v>400</v>
      </c>
      <c r="G44" s="1">
        <v>16</v>
      </c>
    </row>
    <row r="45" spans="1:7" s="1" customFormat="1" ht="18.75">
      <c r="A45" s="5">
        <v>41</v>
      </c>
      <c r="B45" s="6">
        <v>1077280175</v>
      </c>
      <c r="C45" s="5" t="s">
        <v>291</v>
      </c>
      <c r="D45" s="5" t="s">
        <v>37</v>
      </c>
      <c r="E45" s="5" t="s">
        <v>22</v>
      </c>
      <c r="F45" s="5" t="s">
        <v>400</v>
      </c>
      <c r="G45" s="1">
        <v>17</v>
      </c>
    </row>
    <row r="46" spans="1:7" s="1" customFormat="1" ht="18.75">
      <c r="A46" s="5">
        <v>42</v>
      </c>
      <c r="B46" s="6">
        <v>1077280173</v>
      </c>
      <c r="C46" s="5" t="s">
        <v>292</v>
      </c>
      <c r="D46" s="5" t="s">
        <v>37</v>
      </c>
      <c r="E46" s="5" t="s">
        <v>22</v>
      </c>
      <c r="F46" s="5" t="s">
        <v>400</v>
      </c>
      <c r="G46" s="1">
        <v>18</v>
      </c>
    </row>
    <row r="47" spans="1:7" s="1" customFormat="1" ht="18.75">
      <c r="A47" s="5">
        <v>43</v>
      </c>
      <c r="B47" s="6">
        <v>1077280171</v>
      </c>
      <c r="C47" s="5" t="s">
        <v>310</v>
      </c>
      <c r="D47" s="5" t="s">
        <v>36</v>
      </c>
      <c r="E47" s="5" t="s">
        <v>22</v>
      </c>
      <c r="F47" s="5" t="s">
        <v>400</v>
      </c>
      <c r="G47" s="1">
        <v>19</v>
      </c>
    </row>
    <row r="48" spans="1:7" s="1" customFormat="1" ht="18.75">
      <c r="A48" s="5">
        <v>44</v>
      </c>
      <c r="B48" s="6">
        <v>1077280170</v>
      </c>
      <c r="C48" s="5" t="s">
        <v>311</v>
      </c>
      <c r="D48" s="5" t="s">
        <v>36</v>
      </c>
      <c r="E48" s="5" t="s">
        <v>22</v>
      </c>
      <c r="F48" s="5" t="s">
        <v>400</v>
      </c>
      <c r="G48" s="1">
        <v>20</v>
      </c>
    </row>
    <row r="49" spans="1:7" s="1" customFormat="1" ht="18.75">
      <c r="A49" s="5">
        <v>45</v>
      </c>
      <c r="B49" s="6">
        <v>1077280168</v>
      </c>
      <c r="C49" s="5" t="s">
        <v>312</v>
      </c>
      <c r="D49" s="5" t="s">
        <v>36</v>
      </c>
      <c r="E49" s="5" t="s">
        <v>22</v>
      </c>
      <c r="F49" s="5" t="s">
        <v>400</v>
      </c>
      <c r="G49" s="1">
        <v>21</v>
      </c>
    </row>
    <row r="50" spans="1:7" s="1" customFormat="1" ht="18.75">
      <c r="A50" s="5">
        <v>46</v>
      </c>
      <c r="B50" s="6">
        <v>1077280165</v>
      </c>
      <c r="C50" s="5" t="s">
        <v>313</v>
      </c>
      <c r="D50" s="5" t="s">
        <v>36</v>
      </c>
      <c r="E50" s="5" t="s">
        <v>22</v>
      </c>
      <c r="F50" s="5" t="s">
        <v>400</v>
      </c>
      <c r="G50" s="1">
        <v>22</v>
      </c>
    </row>
    <row r="51" spans="1:7" s="1" customFormat="1" ht="18.75">
      <c r="A51" s="5">
        <v>47</v>
      </c>
      <c r="B51" s="6">
        <v>1077280164</v>
      </c>
      <c r="C51" s="5" t="s">
        <v>100</v>
      </c>
      <c r="D51" s="5" t="s">
        <v>36</v>
      </c>
      <c r="E51" s="5" t="s">
        <v>22</v>
      </c>
      <c r="F51" s="5" t="s">
        <v>400</v>
      </c>
      <c r="G51" s="1">
        <v>23</v>
      </c>
    </row>
    <row r="52" spans="1:7" s="1" customFormat="1" ht="18.75">
      <c r="A52" s="5">
        <v>48</v>
      </c>
      <c r="B52" s="6">
        <v>1077280162</v>
      </c>
      <c r="C52" s="5" t="s">
        <v>314</v>
      </c>
      <c r="D52" s="5" t="s">
        <v>36</v>
      </c>
      <c r="E52" s="5" t="s">
        <v>22</v>
      </c>
      <c r="F52" s="5" t="s">
        <v>400</v>
      </c>
      <c r="G52" s="1">
        <v>24</v>
      </c>
    </row>
    <row r="53" spans="1:7" s="1" customFormat="1" ht="18.75">
      <c r="A53" s="24">
        <v>49</v>
      </c>
      <c r="B53" s="25">
        <v>1177100026</v>
      </c>
      <c r="C53" s="24" t="s">
        <v>380</v>
      </c>
      <c r="D53" s="24" t="s">
        <v>22</v>
      </c>
      <c r="E53" s="24" t="s">
        <v>22</v>
      </c>
      <c r="F53" s="24" t="s">
        <v>77</v>
      </c>
      <c r="G53" s="26">
        <v>1</v>
      </c>
    </row>
    <row r="54" spans="1:7" s="1" customFormat="1" ht="18.75">
      <c r="A54" s="24">
        <v>50</v>
      </c>
      <c r="B54" s="25">
        <v>1377076401</v>
      </c>
      <c r="C54" s="24" t="s">
        <v>180</v>
      </c>
      <c r="D54" s="24" t="s">
        <v>22</v>
      </c>
      <c r="E54" s="24" t="s">
        <v>22</v>
      </c>
      <c r="F54" s="24" t="s">
        <v>181</v>
      </c>
      <c r="G54" s="26">
        <v>2</v>
      </c>
    </row>
    <row r="55" spans="1:7" s="1" customFormat="1" ht="18.75">
      <c r="A55" s="24">
        <v>51</v>
      </c>
      <c r="B55" s="25">
        <v>1477119504</v>
      </c>
      <c r="C55" s="24" t="s">
        <v>179</v>
      </c>
      <c r="D55" s="24" t="s">
        <v>194</v>
      </c>
      <c r="E55" s="24" t="s">
        <v>22</v>
      </c>
      <c r="F55" s="24" t="s">
        <v>195</v>
      </c>
      <c r="G55" s="26">
        <v>3</v>
      </c>
    </row>
    <row r="56" spans="1:7" s="1" customFormat="1" ht="18.75">
      <c r="A56" s="24">
        <v>52</v>
      </c>
      <c r="B56" s="12"/>
      <c r="C56" s="24" t="s">
        <v>382</v>
      </c>
      <c r="D56" s="24" t="s">
        <v>22</v>
      </c>
      <c r="E56" s="24" t="s">
        <v>22</v>
      </c>
      <c r="F56" s="24" t="s">
        <v>381</v>
      </c>
      <c r="G56" s="26">
        <v>4</v>
      </c>
    </row>
    <row r="57" spans="1:7" s="1" customFormat="1" ht="18.75">
      <c r="A57" s="24">
        <v>53</v>
      </c>
      <c r="B57" s="25">
        <v>1277070000</v>
      </c>
      <c r="C57" s="24" t="s">
        <v>182</v>
      </c>
      <c r="D57" s="24" t="s">
        <v>22</v>
      </c>
      <c r="E57" s="24" t="s">
        <v>22</v>
      </c>
      <c r="F57" s="24" t="s">
        <v>152</v>
      </c>
      <c r="G57" s="26">
        <v>5</v>
      </c>
    </row>
    <row r="58" spans="1:7" s="1" customFormat="1" ht="18.75">
      <c r="A58" s="7"/>
      <c r="B58" s="8"/>
      <c r="C58" s="7"/>
      <c r="D58" s="7"/>
      <c r="E58" s="7"/>
      <c r="F58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G43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4.25"/>
  <cols>
    <col min="1" max="1" width="4.625" customWidth="1"/>
    <col min="2" max="2" width="12.625" customWidth="1"/>
    <col min="3" max="3" width="33.625" customWidth="1"/>
    <col min="4" max="4" width="10.625" customWidth="1"/>
    <col min="5" max="5" width="9.625" customWidth="1"/>
    <col min="6" max="6" width="41.5" customWidth="1"/>
    <col min="7" max="7" width="3.625" customWidth="1"/>
  </cols>
  <sheetData>
    <row r="1" spans="1:7" s="1" customFormat="1" ht="21">
      <c r="B1" s="2"/>
      <c r="C1" s="10" t="s">
        <v>387</v>
      </c>
    </row>
    <row r="2" spans="1:7" s="1" customFormat="1" ht="18.75">
      <c r="C2" s="9"/>
      <c r="D2" s="9"/>
      <c r="E2" s="9" t="s">
        <v>386</v>
      </c>
      <c r="F2" s="1" t="s">
        <v>374</v>
      </c>
    </row>
    <row r="3" spans="1:7" s="1" customFormat="1" ht="10.5" customHeight="1">
      <c r="B3" s="2"/>
    </row>
    <row r="4" spans="1:7" s="1" customFormat="1" ht="18.75">
      <c r="A4" s="11"/>
      <c r="B4" s="11" t="s">
        <v>70</v>
      </c>
      <c r="C4" s="11" t="s">
        <v>71</v>
      </c>
      <c r="D4" s="11" t="s">
        <v>24</v>
      </c>
      <c r="E4" s="11" t="s">
        <v>19</v>
      </c>
      <c r="F4" s="11" t="s">
        <v>72</v>
      </c>
    </row>
    <row r="5" spans="1:7" s="1" customFormat="1" ht="18.75">
      <c r="A5" s="22">
        <v>1</v>
      </c>
      <c r="B5" s="23">
        <v>7277061407</v>
      </c>
      <c r="C5" s="22" t="s">
        <v>168</v>
      </c>
      <c r="D5" s="22" t="s">
        <v>33</v>
      </c>
      <c r="E5" s="22" t="s">
        <v>21</v>
      </c>
      <c r="F5" s="22" t="s">
        <v>399</v>
      </c>
      <c r="G5" s="21">
        <v>1</v>
      </c>
    </row>
    <row r="6" spans="1:7" s="1" customFormat="1" ht="18.75">
      <c r="A6" s="22">
        <v>2</v>
      </c>
      <c r="B6" s="23">
        <v>7277061401</v>
      </c>
      <c r="C6" s="22" t="s">
        <v>169</v>
      </c>
      <c r="D6" s="22" t="s">
        <v>33</v>
      </c>
      <c r="E6" s="22" t="s">
        <v>21</v>
      </c>
      <c r="F6" s="22" t="s">
        <v>399</v>
      </c>
      <c r="G6" s="21">
        <v>2</v>
      </c>
    </row>
    <row r="7" spans="1:7" s="1" customFormat="1" ht="18.75">
      <c r="A7" s="27">
        <v>3</v>
      </c>
      <c r="B7" s="28">
        <v>3077300102</v>
      </c>
      <c r="C7" s="27" t="s">
        <v>159</v>
      </c>
      <c r="D7" s="27" t="s">
        <v>31</v>
      </c>
      <c r="E7" s="27" t="s">
        <v>21</v>
      </c>
      <c r="F7" s="27" t="s">
        <v>383</v>
      </c>
      <c r="G7" s="29">
        <v>1</v>
      </c>
    </row>
    <row r="8" spans="1:7" s="1" customFormat="1" ht="18.75">
      <c r="A8" s="27">
        <v>4</v>
      </c>
      <c r="B8" s="28">
        <v>3077300101</v>
      </c>
      <c r="C8" s="27" t="s">
        <v>160</v>
      </c>
      <c r="D8" s="27" t="s">
        <v>31</v>
      </c>
      <c r="E8" s="27" t="s">
        <v>21</v>
      </c>
      <c r="F8" s="27" t="s">
        <v>383</v>
      </c>
      <c r="G8" s="29">
        <v>2</v>
      </c>
    </row>
    <row r="9" spans="1:7" s="1" customFormat="1" ht="18.75">
      <c r="A9" s="27">
        <v>5</v>
      </c>
      <c r="B9" s="28">
        <v>3077200301</v>
      </c>
      <c r="C9" s="27" t="s">
        <v>161</v>
      </c>
      <c r="D9" s="27" t="s">
        <v>31</v>
      </c>
      <c r="E9" s="27" t="s">
        <v>21</v>
      </c>
      <c r="F9" s="27" t="s">
        <v>383</v>
      </c>
      <c r="G9" s="29">
        <v>3</v>
      </c>
    </row>
    <row r="10" spans="1:7" s="1" customFormat="1" ht="18.75">
      <c r="A10" s="27">
        <v>6</v>
      </c>
      <c r="B10" s="28">
        <v>3077100101</v>
      </c>
      <c r="C10" s="27" t="s">
        <v>18</v>
      </c>
      <c r="D10" s="27" t="s">
        <v>31</v>
      </c>
      <c r="E10" s="27" t="s">
        <v>21</v>
      </c>
      <c r="F10" s="27" t="s">
        <v>383</v>
      </c>
      <c r="G10" s="29">
        <v>4</v>
      </c>
    </row>
    <row r="11" spans="1:7" s="1" customFormat="1" ht="18.75">
      <c r="A11" s="27">
        <v>7</v>
      </c>
      <c r="B11" s="28">
        <v>3077200302</v>
      </c>
      <c r="C11" s="27" t="s">
        <v>260</v>
      </c>
      <c r="D11" s="27" t="s">
        <v>21</v>
      </c>
      <c r="E11" s="27" t="s">
        <v>21</v>
      </c>
      <c r="F11" s="27" t="s">
        <v>385</v>
      </c>
      <c r="G11" s="29">
        <v>5</v>
      </c>
    </row>
    <row r="12" spans="1:7" s="1" customFormat="1" ht="18.75">
      <c r="A12" s="27">
        <v>8</v>
      </c>
      <c r="B12" s="28">
        <v>3077300201</v>
      </c>
      <c r="C12" s="27" t="s">
        <v>205</v>
      </c>
      <c r="D12" s="27" t="s">
        <v>32</v>
      </c>
      <c r="E12" s="27" t="s">
        <v>21</v>
      </c>
      <c r="F12" s="27" t="s">
        <v>384</v>
      </c>
      <c r="G12" s="29">
        <v>6</v>
      </c>
    </row>
    <row r="13" spans="1:7" s="1" customFormat="1" ht="18.75">
      <c r="A13" s="27">
        <v>9</v>
      </c>
      <c r="B13" s="28">
        <v>3077300202</v>
      </c>
      <c r="C13" s="27" t="s">
        <v>211</v>
      </c>
      <c r="D13" s="27" t="s">
        <v>212</v>
      </c>
      <c r="E13" s="27" t="s">
        <v>21</v>
      </c>
      <c r="F13" s="27" t="s">
        <v>384</v>
      </c>
      <c r="G13" s="29">
        <v>7</v>
      </c>
    </row>
    <row r="14" spans="1:7" s="1" customFormat="1" ht="18.75">
      <c r="A14" s="27">
        <v>10</v>
      </c>
      <c r="B14" s="28">
        <v>3077300301</v>
      </c>
      <c r="C14" s="27" t="s">
        <v>255</v>
      </c>
      <c r="D14" s="27" t="s">
        <v>34</v>
      </c>
      <c r="E14" s="27" t="s">
        <v>21</v>
      </c>
      <c r="F14" s="27" t="s">
        <v>388</v>
      </c>
      <c r="G14" s="29">
        <v>8</v>
      </c>
    </row>
    <row r="15" spans="1:7" s="1" customFormat="1" ht="18.75">
      <c r="A15" s="30">
        <v>11</v>
      </c>
      <c r="B15" s="31">
        <v>1177100017</v>
      </c>
      <c r="C15" s="30" t="s">
        <v>163</v>
      </c>
      <c r="D15" s="30" t="s">
        <v>31</v>
      </c>
      <c r="E15" s="30" t="s">
        <v>21</v>
      </c>
      <c r="F15" s="30" t="s">
        <v>397</v>
      </c>
      <c r="G15" s="32">
        <v>1</v>
      </c>
    </row>
    <row r="16" spans="1:7" s="1" customFormat="1" ht="18.75">
      <c r="A16" s="30">
        <v>12</v>
      </c>
      <c r="B16" s="31">
        <v>1177100015</v>
      </c>
      <c r="C16" s="30" t="s">
        <v>164</v>
      </c>
      <c r="D16" s="30" t="s">
        <v>31</v>
      </c>
      <c r="E16" s="30" t="s">
        <v>21</v>
      </c>
      <c r="F16" s="30" t="s">
        <v>397</v>
      </c>
      <c r="G16" s="32">
        <v>2</v>
      </c>
    </row>
    <row r="17" spans="1:7" s="1" customFormat="1" ht="18.75">
      <c r="A17" s="30">
        <v>13</v>
      </c>
      <c r="B17" s="31">
        <v>1177100014</v>
      </c>
      <c r="C17" s="30" t="s">
        <v>165</v>
      </c>
      <c r="D17" s="30" t="s">
        <v>31</v>
      </c>
      <c r="E17" s="30" t="s">
        <v>21</v>
      </c>
      <c r="F17" s="30" t="s">
        <v>397</v>
      </c>
      <c r="G17" s="32">
        <v>3</v>
      </c>
    </row>
    <row r="18" spans="1:7" s="1" customFormat="1" ht="18.75">
      <c r="A18" s="30">
        <v>14</v>
      </c>
      <c r="B18" s="31">
        <v>1177100012</v>
      </c>
      <c r="C18" s="30" t="s">
        <v>166</v>
      </c>
      <c r="D18" s="30" t="s">
        <v>31</v>
      </c>
      <c r="E18" s="30" t="s">
        <v>21</v>
      </c>
      <c r="F18" s="30" t="s">
        <v>397</v>
      </c>
      <c r="G18" s="32">
        <v>4</v>
      </c>
    </row>
    <row r="19" spans="1:7" s="1" customFormat="1" ht="18.75">
      <c r="A19" s="30">
        <v>15</v>
      </c>
      <c r="B19" s="31">
        <v>1177100019</v>
      </c>
      <c r="C19" s="30" t="s">
        <v>236</v>
      </c>
      <c r="D19" s="30" t="s">
        <v>30</v>
      </c>
      <c r="E19" s="30" t="s">
        <v>21</v>
      </c>
      <c r="F19" s="30" t="s">
        <v>397</v>
      </c>
      <c r="G19" s="32">
        <v>5</v>
      </c>
    </row>
    <row r="20" spans="1:7" s="1" customFormat="1" ht="18.75">
      <c r="A20" s="30">
        <v>16</v>
      </c>
      <c r="B20" s="31">
        <v>1177100018</v>
      </c>
      <c r="C20" s="30" t="s">
        <v>237</v>
      </c>
      <c r="D20" s="30" t="s">
        <v>30</v>
      </c>
      <c r="E20" s="30" t="s">
        <v>21</v>
      </c>
      <c r="F20" s="30" t="s">
        <v>397</v>
      </c>
      <c r="G20" s="32">
        <v>6</v>
      </c>
    </row>
    <row r="21" spans="1:7" s="1" customFormat="1" ht="18.75">
      <c r="A21" s="30">
        <v>17</v>
      </c>
      <c r="B21" s="31">
        <v>1177100016</v>
      </c>
      <c r="C21" s="30" t="s">
        <v>256</v>
      </c>
      <c r="D21" s="30" t="s">
        <v>34</v>
      </c>
      <c r="E21" s="30" t="s">
        <v>21</v>
      </c>
      <c r="F21" s="30" t="s">
        <v>397</v>
      </c>
      <c r="G21" s="32">
        <v>7</v>
      </c>
    </row>
    <row r="22" spans="1:7" s="1" customFormat="1" ht="18.75">
      <c r="A22" s="30">
        <v>18</v>
      </c>
      <c r="B22" s="31">
        <v>1177100013</v>
      </c>
      <c r="C22" s="30" t="s">
        <v>257</v>
      </c>
      <c r="D22" s="30" t="s">
        <v>34</v>
      </c>
      <c r="E22" s="30" t="s">
        <v>21</v>
      </c>
      <c r="F22" s="30" t="s">
        <v>397</v>
      </c>
      <c r="G22" s="32">
        <v>8</v>
      </c>
    </row>
    <row r="23" spans="1:7" s="1" customFormat="1" ht="18.75">
      <c r="A23" s="30">
        <v>19</v>
      </c>
      <c r="B23" s="31">
        <v>1177100011</v>
      </c>
      <c r="C23" s="30" t="s">
        <v>262</v>
      </c>
      <c r="D23" s="30" t="s">
        <v>21</v>
      </c>
      <c r="E23" s="30" t="s">
        <v>21</v>
      </c>
      <c r="F23" s="30" t="s">
        <v>397</v>
      </c>
      <c r="G23" s="32">
        <v>9</v>
      </c>
    </row>
    <row r="24" spans="1:7" s="1" customFormat="1" ht="18.75">
      <c r="A24" s="14">
        <v>20</v>
      </c>
      <c r="B24" s="12">
        <v>1077280253</v>
      </c>
      <c r="C24" s="14" t="s">
        <v>263</v>
      </c>
      <c r="D24" s="14" t="s">
        <v>21</v>
      </c>
      <c r="E24" s="14" t="s">
        <v>21</v>
      </c>
      <c r="F24" s="14" t="s">
        <v>392</v>
      </c>
      <c r="G24" s="15">
        <v>1</v>
      </c>
    </row>
    <row r="25" spans="1:7" s="1" customFormat="1" ht="18.75">
      <c r="A25" s="14">
        <v>21</v>
      </c>
      <c r="B25" s="12">
        <v>1077280251</v>
      </c>
      <c r="C25" s="14" t="s">
        <v>13</v>
      </c>
      <c r="D25" s="14" t="s">
        <v>21</v>
      </c>
      <c r="E25" s="14" t="s">
        <v>21</v>
      </c>
      <c r="F25" s="14" t="s">
        <v>392</v>
      </c>
      <c r="G25" s="15">
        <v>2</v>
      </c>
    </row>
    <row r="26" spans="1:7" s="1" customFormat="1" ht="18.75">
      <c r="A26" s="14">
        <v>22</v>
      </c>
      <c r="B26" s="12">
        <v>1077280252</v>
      </c>
      <c r="C26" s="14" t="s">
        <v>12</v>
      </c>
      <c r="D26" s="14" t="s">
        <v>34</v>
      </c>
      <c r="E26" s="14" t="s">
        <v>21</v>
      </c>
      <c r="F26" s="14" t="s">
        <v>392</v>
      </c>
      <c r="G26" s="15">
        <v>3</v>
      </c>
    </row>
    <row r="27" spans="1:7" s="1" customFormat="1" ht="18.75">
      <c r="A27" s="5">
        <v>23</v>
      </c>
      <c r="B27" s="6">
        <v>1077280145</v>
      </c>
      <c r="C27" s="5" t="s">
        <v>167</v>
      </c>
      <c r="D27" s="5" t="s">
        <v>31</v>
      </c>
      <c r="E27" s="5" t="s">
        <v>21</v>
      </c>
      <c r="F27" s="5" t="s">
        <v>401</v>
      </c>
      <c r="G27" s="1">
        <v>1</v>
      </c>
    </row>
    <row r="28" spans="1:7" s="1" customFormat="1" ht="18.75">
      <c r="A28" s="5">
        <v>24</v>
      </c>
      <c r="B28" s="6">
        <v>1077280152</v>
      </c>
      <c r="C28" s="5" t="s">
        <v>170</v>
      </c>
      <c r="D28" s="5" t="s">
        <v>33</v>
      </c>
      <c r="E28" s="5" t="s">
        <v>21</v>
      </c>
      <c r="F28" s="5" t="s">
        <v>401</v>
      </c>
      <c r="G28" s="1">
        <v>2</v>
      </c>
    </row>
    <row r="29" spans="1:7" s="1" customFormat="1" ht="18.75">
      <c r="A29" s="5">
        <v>25</v>
      </c>
      <c r="B29" s="6">
        <v>1077280151</v>
      </c>
      <c r="C29" s="5" t="s">
        <v>206</v>
      </c>
      <c r="D29" s="5" t="s">
        <v>32</v>
      </c>
      <c r="E29" s="5" t="s">
        <v>21</v>
      </c>
      <c r="F29" s="5" t="s">
        <v>401</v>
      </c>
      <c r="G29" s="1">
        <v>3</v>
      </c>
    </row>
    <row r="30" spans="1:7" s="1" customFormat="1" ht="18.75">
      <c r="A30" s="5">
        <v>26</v>
      </c>
      <c r="B30" s="6">
        <v>1077280150</v>
      </c>
      <c r="C30" s="5" t="s">
        <v>207</v>
      </c>
      <c r="D30" s="5" t="s">
        <v>32</v>
      </c>
      <c r="E30" s="5" t="s">
        <v>21</v>
      </c>
      <c r="F30" s="5" t="s">
        <v>401</v>
      </c>
      <c r="G30" s="1">
        <v>4</v>
      </c>
    </row>
    <row r="31" spans="1:7" s="1" customFormat="1" ht="18.75">
      <c r="A31" s="5">
        <v>27</v>
      </c>
      <c r="B31" s="6">
        <v>1077280149</v>
      </c>
      <c r="C31" s="5" t="s">
        <v>208</v>
      </c>
      <c r="D31" s="5" t="s">
        <v>32</v>
      </c>
      <c r="E31" s="5" t="s">
        <v>21</v>
      </c>
      <c r="F31" s="5" t="s">
        <v>401</v>
      </c>
      <c r="G31" s="1">
        <v>5</v>
      </c>
    </row>
    <row r="32" spans="1:7" s="1" customFormat="1" ht="18.75">
      <c r="A32" s="5">
        <v>28</v>
      </c>
      <c r="B32" s="6">
        <v>1077280148</v>
      </c>
      <c r="C32" s="5" t="s">
        <v>209</v>
      </c>
      <c r="D32" s="5" t="s">
        <v>32</v>
      </c>
      <c r="E32" s="5" t="s">
        <v>21</v>
      </c>
      <c r="F32" s="5" t="s">
        <v>401</v>
      </c>
      <c r="G32" s="1">
        <v>6</v>
      </c>
    </row>
    <row r="33" spans="1:7" s="1" customFormat="1" ht="18.75">
      <c r="A33" s="5">
        <v>29</v>
      </c>
      <c r="B33" s="6">
        <v>1077280147</v>
      </c>
      <c r="C33" s="5" t="s">
        <v>210</v>
      </c>
      <c r="D33" s="5" t="s">
        <v>32</v>
      </c>
      <c r="E33" s="5" t="s">
        <v>21</v>
      </c>
      <c r="F33" s="5" t="s">
        <v>401</v>
      </c>
      <c r="G33" s="1">
        <v>7</v>
      </c>
    </row>
    <row r="34" spans="1:7" s="1" customFormat="1" ht="18.75">
      <c r="A34" s="5">
        <v>30</v>
      </c>
      <c r="B34" s="6">
        <v>1077280141</v>
      </c>
      <c r="C34" s="5" t="s">
        <v>238</v>
      </c>
      <c r="D34" s="5" t="s">
        <v>30</v>
      </c>
      <c r="E34" s="5" t="s">
        <v>21</v>
      </c>
      <c r="F34" s="5" t="s">
        <v>401</v>
      </c>
      <c r="G34" s="1">
        <v>8</v>
      </c>
    </row>
    <row r="35" spans="1:7" s="1" customFormat="1" ht="18.75">
      <c r="A35" s="5">
        <v>31</v>
      </c>
      <c r="B35" s="6">
        <v>1077280140</v>
      </c>
      <c r="C35" s="5" t="s">
        <v>239</v>
      </c>
      <c r="D35" s="5" t="s">
        <v>30</v>
      </c>
      <c r="E35" s="5" t="s">
        <v>21</v>
      </c>
      <c r="F35" s="5" t="s">
        <v>401</v>
      </c>
      <c r="G35" s="1">
        <v>9</v>
      </c>
    </row>
    <row r="36" spans="1:7" s="1" customFormat="1" ht="18.75">
      <c r="A36" s="5">
        <v>32</v>
      </c>
      <c r="B36" s="6">
        <v>1077280139</v>
      </c>
      <c r="C36" s="5" t="s">
        <v>240</v>
      </c>
      <c r="D36" s="5" t="s">
        <v>30</v>
      </c>
      <c r="E36" s="5" t="s">
        <v>21</v>
      </c>
      <c r="F36" s="5" t="s">
        <v>401</v>
      </c>
      <c r="G36" s="1">
        <v>10</v>
      </c>
    </row>
    <row r="37" spans="1:7" s="1" customFormat="1" ht="18.75">
      <c r="A37" s="5">
        <v>33</v>
      </c>
      <c r="B37" s="6">
        <v>1077280157</v>
      </c>
      <c r="C37" s="5" t="s">
        <v>258</v>
      </c>
      <c r="D37" s="5" t="s">
        <v>34</v>
      </c>
      <c r="E37" s="5" t="s">
        <v>21</v>
      </c>
      <c r="F37" s="5" t="s">
        <v>401</v>
      </c>
      <c r="G37" s="1">
        <v>11</v>
      </c>
    </row>
    <row r="38" spans="1:7" s="1" customFormat="1" ht="18.75">
      <c r="A38" s="5">
        <v>34</v>
      </c>
      <c r="B38" s="6">
        <v>1077280155</v>
      </c>
      <c r="C38" s="5" t="s">
        <v>259</v>
      </c>
      <c r="D38" s="5" t="s">
        <v>34</v>
      </c>
      <c r="E38" s="5" t="s">
        <v>21</v>
      </c>
      <c r="F38" s="5" t="s">
        <v>401</v>
      </c>
      <c r="G38" s="1">
        <v>12</v>
      </c>
    </row>
    <row r="39" spans="1:7" s="1" customFormat="1" ht="18.75">
      <c r="A39" s="5">
        <v>35</v>
      </c>
      <c r="B39" s="6">
        <v>1077280160</v>
      </c>
      <c r="C39" s="5" t="s">
        <v>264</v>
      </c>
      <c r="D39" s="5" t="s">
        <v>21</v>
      </c>
      <c r="E39" s="5" t="s">
        <v>21</v>
      </c>
      <c r="F39" s="5" t="s">
        <v>401</v>
      </c>
      <c r="G39" s="1">
        <v>13</v>
      </c>
    </row>
    <row r="40" spans="1:7" s="1" customFormat="1" ht="18.75">
      <c r="A40" s="5">
        <v>36</v>
      </c>
      <c r="B40" s="6">
        <v>1077280159</v>
      </c>
      <c r="C40" s="5" t="s">
        <v>265</v>
      </c>
      <c r="D40" s="5" t="s">
        <v>21</v>
      </c>
      <c r="E40" s="5" t="s">
        <v>21</v>
      </c>
      <c r="F40" s="5" t="s">
        <v>401</v>
      </c>
      <c r="G40" s="1">
        <v>14</v>
      </c>
    </row>
    <row r="41" spans="1:7" s="1" customFormat="1" ht="18.75">
      <c r="A41" s="5">
        <v>37</v>
      </c>
      <c r="B41" s="6">
        <v>1077280138</v>
      </c>
      <c r="C41" s="5" t="s">
        <v>266</v>
      </c>
      <c r="D41" s="5" t="s">
        <v>21</v>
      </c>
      <c r="E41" s="5" t="s">
        <v>21</v>
      </c>
      <c r="F41" s="5" t="s">
        <v>401</v>
      </c>
      <c r="G41" s="1">
        <v>15</v>
      </c>
    </row>
    <row r="42" spans="1:7" s="1" customFormat="1" ht="18.75">
      <c r="A42" s="24">
        <v>38</v>
      </c>
      <c r="B42" s="25">
        <v>1377066401</v>
      </c>
      <c r="C42" s="24" t="s">
        <v>261</v>
      </c>
      <c r="D42" s="24" t="s">
        <v>21</v>
      </c>
      <c r="E42" s="24" t="s">
        <v>21</v>
      </c>
      <c r="F42" s="24" t="s">
        <v>181</v>
      </c>
      <c r="G42" s="26">
        <v>1</v>
      </c>
    </row>
    <row r="43" spans="1:7" s="1" customFormat="1" ht="18.75">
      <c r="A43" s="34">
        <v>39</v>
      </c>
      <c r="B43" s="35">
        <v>1277060000</v>
      </c>
      <c r="C43" s="34" t="s">
        <v>162</v>
      </c>
      <c r="D43" s="34" t="s">
        <v>31</v>
      </c>
      <c r="E43" s="34" t="s">
        <v>21</v>
      </c>
      <c r="F43" s="34" t="s">
        <v>152</v>
      </c>
      <c r="G43" s="26">
        <v>2</v>
      </c>
    </row>
  </sheetData>
  <pageMargins left="0.31496062992125984" right="0.11811023622047245" top="0.15748031496062992" bottom="0.15748031496062992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G37"/>
  <sheetViews>
    <sheetView workbookViewId="0"/>
  </sheetViews>
  <sheetFormatPr defaultRowHeight="18.75"/>
  <cols>
    <col min="1" max="1" width="4.625" customWidth="1"/>
    <col min="2" max="2" width="12.625" customWidth="1"/>
    <col min="3" max="3" width="31.625" customWidth="1"/>
    <col min="4" max="4" width="10.5" customWidth="1"/>
    <col min="5" max="5" width="12.625" customWidth="1"/>
    <col min="6" max="6" width="40.25" customWidth="1"/>
    <col min="7" max="7" width="3.625" style="1" customWidth="1"/>
  </cols>
  <sheetData>
    <row r="1" spans="1:7" s="1" customFormat="1" ht="21">
      <c r="B1" s="2"/>
      <c r="C1" s="10" t="s">
        <v>389</v>
      </c>
    </row>
    <row r="2" spans="1:7" s="1" customFormat="1">
      <c r="C2" s="9"/>
      <c r="D2" s="9"/>
      <c r="E2" s="9" t="s">
        <v>386</v>
      </c>
      <c r="F2" s="1" t="s">
        <v>374</v>
      </c>
    </row>
    <row r="3" spans="1:7" s="1" customFormat="1" ht="10.5" customHeight="1">
      <c r="B3" s="2"/>
    </row>
    <row r="4" spans="1:7" s="1" customFormat="1">
      <c r="A4" s="11"/>
      <c r="B4" s="11" t="s">
        <v>70</v>
      </c>
      <c r="C4" s="11" t="s">
        <v>71</v>
      </c>
      <c r="D4" s="11" t="s">
        <v>24</v>
      </c>
      <c r="E4" s="11" t="s">
        <v>19</v>
      </c>
      <c r="F4" s="11" t="s">
        <v>72</v>
      </c>
    </row>
    <row r="5" spans="1:7" s="1" customFormat="1">
      <c r="A5" s="19">
        <v>1</v>
      </c>
      <c r="B5" s="20">
        <v>7277081410</v>
      </c>
      <c r="C5" s="19" t="s">
        <v>231</v>
      </c>
      <c r="D5" s="19" t="s">
        <v>42</v>
      </c>
      <c r="E5" s="19" t="s">
        <v>23</v>
      </c>
      <c r="F5" s="19" t="s">
        <v>399</v>
      </c>
      <c r="G5" s="21">
        <v>1</v>
      </c>
    </row>
    <row r="6" spans="1:7">
      <c r="A6" s="27">
        <v>2</v>
      </c>
      <c r="B6" s="28">
        <v>3077200501</v>
      </c>
      <c r="C6" s="27" t="s">
        <v>122</v>
      </c>
      <c r="D6" s="27" t="s">
        <v>43</v>
      </c>
      <c r="E6" s="27" t="s">
        <v>23</v>
      </c>
      <c r="F6" s="27" t="s">
        <v>390</v>
      </c>
      <c r="G6" s="29">
        <v>1</v>
      </c>
    </row>
    <row r="7" spans="1:7">
      <c r="A7" s="27">
        <v>3</v>
      </c>
      <c r="B7" s="28">
        <v>3077200401</v>
      </c>
      <c r="C7" s="27" t="s">
        <v>131</v>
      </c>
      <c r="D7" s="27" t="s">
        <v>41</v>
      </c>
      <c r="E7" s="27" t="s">
        <v>23</v>
      </c>
      <c r="F7" s="27" t="s">
        <v>391</v>
      </c>
      <c r="G7" s="29">
        <v>2</v>
      </c>
    </row>
    <row r="8" spans="1:7">
      <c r="A8" s="30">
        <v>4</v>
      </c>
      <c r="B8" s="31">
        <v>1177100027</v>
      </c>
      <c r="C8" s="30" t="s">
        <v>124</v>
      </c>
      <c r="D8" s="30" t="s">
        <v>43</v>
      </c>
      <c r="E8" s="30" t="s">
        <v>23</v>
      </c>
      <c r="F8" s="30" t="s">
        <v>397</v>
      </c>
      <c r="G8" s="36">
        <v>1</v>
      </c>
    </row>
    <row r="9" spans="1:7">
      <c r="A9" s="30">
        <v>5</v>
      </c>
      <c r="B9" s="31">
        <v>1177100033</v>
      </c>
      <c r="C9" s="30" t="s">
        <v>132</v>
      </c>
      <c r="D9" s="30" t="s">
        <v>41</v>
      </c>
      <c r="E9" s="30" t="s">
        <v>23</v>
      </c>
      <c r="F9" s="30" t="s">
        <v>397</v>
      </c>
      <c r="G9" s="36">
        <v>2</v>
      </c>
    </row>
    <row r="10" spans="1:7">
      <c r="A10" s="30">
        <v>6</v>
      </c>
      <c r="B10" s="31">
        <v>1177100028</v>
      </c>
      <c r="C10" s="30" t="s">
        <v>133</v>
      </c>
      <c r="D10" s="30" t="s">
        <v>41</v>
      </c>
      <c r="E10" s="30" t="s">
        <v>23</v>
      </c>
      <c r="F10" s="30" t="s">
        <v>397</v>
      </c>
      <c r="G10" s="36">
        <v>3</v>
      </c>
    </row>
    <row r="11" spans="1:7" s="1" customFormat="1">
      <c r="A11" s="14">
        <v>16</v>
      </c>
      <c r="B11" s="12">
        <v>1077280258</v>
      </c>
      <c r="C11" s="14" t="s">
        <v>17</v>
      </c>
      <c r="D11" s="14" t="s">
        <v>23</v>
      </c>
      <c r="E11" s="14" t="s">
        <v>23</v>
      </c>
      <c r="F11" s="14" t="s">
        <v>392</v>
      </c>
      <c r="G11" s="37">
        <v>1</v>
      </c>
    </row>
    <row r="12" spans="1:7">
      <c r="A12" s="5">
        <v>7</v>
      </c>
      <c r="B12" s="6">
        <v>1077280238</v>
      </c>
      <c r="C12" s="5" t="s">
        <v>125</v>
      </c>
      <c r="D12" s="5" t="s">
        <v>43</v>
      </c>
      <c r="E12" s="5" t="s">
        <v>23</v>
      </c>
      <c r="F12" s="5" t="s">
        <v>400</v>
      </c>
      <c r="G12" s="13">
        <v>1</v>
      </c>
    </row>
    <row r="13" spans="1:7">
      <c r="A13" s="5">
        <v>8</v>
      </c>
      <c r="B13" s="6">
        <v>1077280237</v>
      </c>
      <c r="C13" s="5" t="s">
        <v>126</v>
      </c>
      <c r="D13" s="5" t="s">
        <v>43</v>
      </c>
      <c r="E13" s="5" t="s">
        <v>23</v>
      </c>
      <c r="F13" s="5" t="s">
        <v>400</v>
      </c>
      <c r="G13" s="13">
        <v>2</v>
      </c>
    </row>
    <row r="14" spans="1:7">
      <c r="A14" s="5">
        <v>9</v>
      </c>
      <c r="B14" s="6">
        <v>1077280236</v>
      </c>
      <c r="C14" s="5" t="s">
        <v>127</v>
      </c>
      <c r="D14" s="5" t="s">
        <v>43</v>
      </c>
      <c r="E14" s="5" t="s">
        <v>23</v>
      </c>
      <c r="F14" s="5" t="s">
        <v>400</v>
      </c>
      <c r="G14" s="1">
        <v>3</v>
      </c>
    </row>
    <row r="15" spans="1:7">
      <c r="A15" s="5">
        <v>10</v>
      </c>
      <c r="B15" s="6">
        <v>1077280235</v>
      </c>
      <c r="C15" s="5" t="s">
        <v>128</v>
      </c>
      <c r="D15" s="5" t="s">
        <v>43</v>
      </c>
      <c r="E15" s="5" t="s">
        <v>23</v>
      </c>
      <c r="F15" s="5" t="s">
        <v>400</v>
      </c>
      <c r="G15" s="1">
        <v>4</v>
      </c>
    </row>
    <row r="16" spans="1:7">
      <c r="A16" s="5">
        <v>11</v>
      </c>
      <c r="B16" s="6">
        <v>1077280234</v>
      </c>
      <c r="C16" s="5" t="s">
        <v>129</v>
      </c>
      <c r="D16" s="5" t="s">
        <v>43</v>
      </c>
      <c r="E16" s="5" t="s">
        <v>23</v>
      </c>
      <c r="F16" s="5" t="s">
        <v>400</v>
      </c>
      <c r="G16" s="13">
        <v>5</v>
      </c>
    </row>
    <row r="17" spans="1:7">
      <c r="A17" s="5">
        <v>12</v>
      </c>
      <c r="B17" s="6">
        <v>1077280233</v>
      </c>
      <c r="C17" s="5" t="s">
        <v>130</v>
      </c>
      <c r="D17" s="5" t="s">
        <v>43</v>
      </c>
      <c r="E17" s="5" t="s">
        <v>23</v>
      </c>
      <c r="F17" s="5" t="s">
        <v>400</v>
      </c>
      <c r="G17" s="13">
        <v>6</v>
      </c>
    </row>
    <row r="18" spans="1:7">
      <c r="A18" s="5">
        <v>13</v>
      </c>
      <c r="B18" s="6">
        <v>1077280228</v>
      </c>
      <c r="C18" s="5" t="s">
        <v>134</v>
      </c>
      <c r="D18" s="5" t="s">
        <v>41</v>
      </c>
      <c r="E18" s="5" t="s">
        <v>23</v>
      </c>
      <c r="F18" s="5" t="s">
        <v>400</v>
      </c>
      <c r="G18" s="1">
        <v>7</v>
      </c>
    </row>
    <row r="19" spans="1:7">
      <c r="A19" s="5">
        <v>14</v>
      </c>
      <c r="B19" s="6">
        <v>1077280224</v>
      </c>
      <c r="C19" s="5" t="s">
        <v>135</v>
      </c>
      <c r="D19" s="5" t="s">
        <v>41</v>
      </c>
      <c r="E19" s="5" t="s">
        <v>23</v>
      </c>
      <c r="F19" s="5" t="s">
        <v>400</v>
      </c>
      <c r="G19" s="1">
        <v>8</v>
      </c>
    </row>
    <row r="20" spans="1:7">
      <c r="A20" s="5">
        <v>15</v>
      </c>
      <c r="B20" s="6">
        <v>1077280223</v>
      </c>
      <c r="C20" s="5" t="s">
        <v>136</v>
      </c>
      <c r="D20" s="5" t="s">
        <v>41</v>
      </c>
      <c r="E20" s="5" t="s">
        <v>23</v>
      </c>
      <c r="F20" s="5" t="s">
        <v>400</v>
      </c>
      <c r="G20" s="13">
        <v>9</v>
      </c>
    </row>
    <row r="21" spans="1:7" s="1" customFormat="1">
      <c r="A21" s="5">
        <v>17</v>
      </c>
      <c r="B21" s="6">
        <v>1077280216</v>
      </c>
      <c r="C21" s="5" t="s">
        <v>214</v>
      </c>
      <c r="D21" s="5" t="s">
        <v>23</v>
      </c>
      <c r="E21" s="5" t="s">
        <v>23</v>
      </c>
      <c r="F21" s="5" t="s">
        <v>400</v>
      </c>
      <c r="G21" s="13">
        <v>10</v>
      </c>
    </row>
    <row r="22" spans="1:7" s="1" customFormat="1">
      <c r="A22" s="5">
        <v>18</v>
      </c>
      <c r="B22" s="6">
        <v>1077280214</v>
      </c>
      <c r="C22" s="5" t="s">
        <v>215</v>
      </c>
      <c r="D22" s="5" t="s">
        <v>23</v>
      </c>
      <c r="E22" s="5" t="s">
        <v>23</v>
      </c>
      <c r="F22" s="5" t="s">
        <v>400</v>
      </c>
      <c r="G22" s="13">
        <v>11</v>
      </c>
    </row>
    <row r="23" spans="1:7" s="1" customFormat="1">
      <c r="A23" s="5">
        <v>19</v>
      </c>
      <c r="B23" s="6">
        <v>1077280213</v>
      </c>
      <c r="C23" s="5" t="s">
        <v>216</v>
      </c>
      <c r="D23" s="5" t="s">
        <v>23</v>
      </c>
      <c r="E23" s="5" t="s">
        <v>23</v>
      </c>
      <c r="F23" s="5" t="s">
        <v>400</v>
      </c>
      <c r="G23" s="1">
        <v>12</v>
      </c>
    </row>
    <row r="24" spans="1:7" s="1" customFormat="1">
      <c r="A24" s="5">
        <v>20</v>
      </c>
      <c r="B24" s="6">
        <v>1077280212</v>
      </c>
      <c r="C24" s="5" t="s">
        <v>217</v>
      </c>
      <c r="D24" s="5" t="s">
        <v>23</v>
      </c>
      <c r="E24" s="5" t="s">
        <v>23</v>
      </c>
      <c r="F24" s="5" t="s">
        <v>400</v>
      </c>
      <c r="G24" s="1">
        <v>13</v>
      </c>
    </row>
    <row r="25" spans="1:7" s="1" customFormat="1">
      <c r="A25" s="5">
        <v>21</v>
      </c>
      <c r="B25" s="6">
        <v>1077280211</v>
      </c>
      <c r="C25" s="5" t="s">
        <v>218</v>
      </c>
      <c r="D25" s="5" t="s">
        <v>23</v>
      </c>
      <c r="E25" s="5" t="s">
        <v>23</v>
      </c>
      <c r="F25" s="5" t="s">
        <v>400</v>
      </c>
      <c r="G25" s="13">
        <v>14</v>
      </c>
    </row>
    <row r="26" spans="1:7" s="1" customFormat="1">
      <c r="A26" s="5">
        <v>22</v>
      </c>
      <c r="B26" s="6">
        <v>1077280210</v>
      </c>
      <c r="C26" s="5" t="s">
        <v>219</v>
      </c>
      <c r="D26" s="5" t="s">
        <v>23</v>
      </c>
      <c r="E26" s="5" t="s">
        <v>23</v>
      </c>
      <c r="F26" s="5" t="s">
        <v>400</v>
      </c>
      <c r="G26" s="13">
        <v>15</v>
      </c>
    </row>
    <row r="27" spans="1:7" s="1" customFormat="1">
      <c r="A27" s="5">
        <v>23</v>
      </c>
      <c r="B27" s="6">
        <v>1077280222</v>
      </c>
      <c r="C27" s="5" t="s">
        <v>225</v>
      </c>
      <c r="D27" s="5" t="s">
        <v>40</v>
      </c>
      <c r="E27" s="5" t="s">
        <v>23</v>
      </c>
      <c r="F27" s="5" t="s">
        <v>400</v>
      </c>
      <c r="G27" s="13">
        <v>16</v>
      </c>
    </row>
    <row r="28" spans="1:7" s="1" customFormat="1">
      <c r="A28" s="5">
        <v>24</v>
      </c>
      <c r="B28" s="6">
        <v>1077280221</v>
      </c>
      <c r="C28" s="5" t="s">
        <v>226</v>
      </c>
      <c r="D28" s="5" t="s">
        <v>40</v>
      </c>
      <c r="E28" s="5" t="s">
        <v>23</v>
      </c>
      <c r="F28" s="5" t="s">
        <v>400</v>
      </c>
      <c r="G28" s="1">
        <v>17</v>
      </c>
    </row>
    <row r="29" spans="1:7" s="1" customFormat="1">
      <c r="A29" s="5">
        <v>25</v>
      </c>
      <c r="B29" s="6">
        <v>1077280220</v>
      </c>
      <c r="C29" s="5" t="s">
        <v>227</v>
      </c>
      <c r="D29" s="5" t="s">
        <v>40</v>
      </c>
      <c r="E29" s="5" t="s">
        <v>23</v>
      </c>
      <c r="F29" s="5" t="s">
        <v>400</v>
      </c>
      <c r="G29" s="1">
        <v>18</v>
      </c>
    </row>
    <row r="30" spans="1:7" s="1" customFormat="1">
      <c r="A30" s="5">
        <v>26</v>
      </c>
      <c r="B30" s="6">
        <v>1077280219</v>
      </c>
      <c r="C30" s="5" t="s">
        <v>228</v>
      </c>
      <c r="D30" s="5" t="s">
        <v>40</v>
      </c>
      <c r="E30" s="5" t="s">
        <v>23</v>
      </c>
      <c r="F30" s="5" t="s">
        <v>400</v>
      </c>
      <c r="G30" s="13">
        <v>19</v>
      </c>
    </row>
    <row r="31" spans="1:7" s="1" customFormat="1">
      <c r="A31" s="5">
        <v>27</v>
      </c>
      <c r="B31" s="6">
        <v>1077280218</v>
      </c>
      <c r="C31" s="5" t="s">
        <v>229</v>
      </c>
      <c r="D31" s="5" t="s">
        <v>40</v>
      </c>
      <c r="E31" s="5" t="s">
        <v>23</v>
      </c>
      <c r="F31" s="5" t="s">
        <v>400</v>
      </c>
      <c r="G31" s="13">
        <v>20</v>
      </c>
    </row>
    <row r="32" spans="1:7" s="1" customFormat="1">
      <c r="A32" s="5">
        <v>28</v>
      </c>
      <c r="B32" s="6">
        <v>1077280217</v>
      </c>
      <c r="C32" s="5" t="s">
        <v>230</v>
      </c>
      <c r="D32" s="5" t="s">
        <v>40</v>
      </c>
      <c r="E32" s="5" t="s">
        <v>23</v>
      </c>
      <c r="F32" s="5" t="s">
        <v>400</v>
      </c>
      <c r="G32" s="13">
        <v>21</v>
      </c>
    </row>
    <row r="33" spans="1:7" s="1" customFormat="1">
      <c r="A33" s="5">
        <v>29</v>
      </c>
      <c r="B33" s="6">
        <v>1077280230</v>
      </c>
      <c r="C33" s="5" t="s">
        <v>232</v>
      </c>
      <c r="D33" s="5" t="s">
        <v>42</v>
      </c>
      <c r="E33" s="5" t="s">
        <v>23</v>
      </c>
      <c r="F33" s="5" t="s">
        <v>400</v>
      </c>
      <c r="G33" s="1">
        <v>22</v>
      </c>
    </row>
    <row r="34" spans="1:7" s="1" customFormat="1">
      <c r="A34" s="5">
        <v>30</v>
      </c>
      <c r="B34" s="6">
        <v>1077280229</v>
      </c>
      <c r="C34" s="5" t="s">
        <v>233</v>
      </c>
      <c r="D34" s="5" t="s">
        <v>42</v>
      </c>
      <c r="E34" s="5" t="s">
        <v>23</v>
      </c>
      <c r="F34" s="5" t="s">
        <v>400</v>
      </c>
      <c r="G34" s="1">
        <v>23</v>
      </c>
    </row>
    <row r="35" spans="1:7" s="1" customFormat="1">
      <c r="A35" s="5">
        <v>31</v>
      </c>
      <c r="B35" s="6">
        <v>1077280227</v>
      </c>
      <c r="C35" s="5" t="s">
        <v>234</v>
      </c>
      <c r="D35" s="5" t="s">
        <v>42</v>
      </c>
      <c r="E35" s="5" t="s">
        <v>23</v>
      </c>
      <c r="F35" s="5" t="s">
        <v>400</v>
      </c>
      <c r="G35" s="13">
        <v>24</v>
      </c>
    </row>
    <row r="36" spans="1:7" s="1" customFormat="1">
      <c r="A36" s="5">
        <v>32</v>
      </c>
      <c r="B36" s="6">
        <v>1077280226</v>
      </c>
      <c r="C36" s="5" t="s">
        <v>235</v>
      </c>
      <c r="D36" s="5" t="s">
        <v>42</v>
      </c>
      <c r="E36" s="5" t="s">
        <v>23</v>
      </c>
      <c r="F36" s="5" t="s">
        <v>400</v>
      </c>
      <c r="G36" s="13">
        <v>25</v>
      </c>
    </row>
    <row r="37" spans="1:7" s="1" customFormat="1">
      <c r="A37" s="34">
        <v>33</v>
      </c>
      <c r="B37" s="35">
        <v>1277080000</v>
      </c>
      <c r="C37" s="34" t="s">
        <v>213</v>
      </c>
      <c r="D37" s="34" t="s">
        <v>23</v>
      </c>
      <c r="E37" s="34" t="s">
        <v>23</v>
      </c>
      <c r="F37" s="34" t="s">
        <v>152</v>
      </c>
      <c r="G37" s="2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G36"/>
  <sheetViews>
    <sheetView workbookViewId="0"/>
  </sheetViews>
  <sheetFormatPr defaultRowHeight="14.25"/>
  <cols>
    <col min="1" max="1" width="4.625" customWidth="1"/>
    <col min="2" max="2" width="12.625" customWidth="1"/>
    <col min="3" max="3" width="23.25" customWidth="1"/>
    <col min="6" max="6" width="41.75" customWidth="1"/>
    <col min="7" max="7" width="3.625" customWidth="1"/>
  </cols>
  <sheetData>
    <row r="1" spans="1:7" s="1" customFormat="1" ht="21">
      <c r="B1" s="2"/>
      <c r="C1" s="10" t="s">
        <v>393</v>
      </c>
    </row>
    <row r="2" spans="1:7" s="1" customFormat="1" ht="18.75">
      <c r="C2" s="9"/>
      <c r="D2" s="9"/>
      <c r="E2" s="9" t="s">
        <v>386</v>
      </c>
      <c r="F2" s="1" t="s">
        <v>374</v>
      </c>
    </row>
    <row r="3" spans="1:7" s="1" customFormat="1" ht="10.5" customHeight="1">
      <c r="B3" s="2"/>
    </row>
    <row r="4" spans="1:7" s="1" customFormat="1" ht="18.75">
      <c r="A4" s="11"/>
      <c r="B4" s="11" t="s">
        <v>70</v>
      </c>
      <c r="C4" s="11" t="s">
        <v>71</v>
      </c>
      <c r="D4" s="11" t="s">
        <v>24</v>
      </c>
      <c r="E4" s="11" t="s">
        <v>19</v>
      </c>
      <c r="F4" s="11" t="s">
        <v>72</v>
      </c>
    </row>
    <row r="5" spans="1:7" s="1" customFormat="1" ht="18.75">
      <c r="A5" s="38">
        <v>1</v>
      </c>
      <c r="B5" s="39">
        <v>7277021403</v>
      </c>
      <c r="C5" s="38" t="s">
        <v>87</v>
      </c>
      <c r="D5" s="38" t="s">
        <v>26</v>
      </c>
      <c r="E5" s="38" t="s">
        <v>20</v>
      </c>
      <c r="F5" s="38" t="s">
        <v>399</v>
      </c>
      <c r="G5" s="33">
        <v>1</v>
      </c>
    </row>
    <row r="6" spans="1:7" s="1" customFormat="1" ht="18.75">
      <c r="A6" s="30">
        <v>2</v>
      </c>
      <c r="B6" s="31">
        <v>1177100038</v>
      </c>
      <c r="C6" s="30" t="s">
        <v>358</v>
      </c>
      <c r="D6" s="30" t="s">
        <v>20</v>
      </c>
      <c r="E6" s="30" t="s">
        <v>20</v>
      </c>
      <c r="F6" s="30" t="s">
        <v>402</v>
      </c>
      <c r="G6" s="32">
        <v>1</v>
      </c>
    </row>
    <row r="7" spans="1:7" s="1" customFormat="1" ht="18.75">
      <c r="A7" s="30">
        <v>3</v>
      </c>
      <c r="B7" s="31">
        <v>1177100006</v>
      </c>
      <c r="C7" s="30" t="s">
        <v>360</v>
      </c>
      <c r="D7" s="30" t="s">
        <v>20</v>
      </c>
      <c r="E7" s="30" t="s">
        <v>20</v>
      </c>
      <c r="F7" s="30" t="s">
        <v>402</v>
      </c>
      <c r="G7" s="32">
        <v>2</v>
      </c>
    </row>
    <row r="8" spans="1:7" s="1" customFormat="1" ht="18.75">
      <c r="A8" s="14">
        <v>4</v>
      </c>
      <c r="B8" s="12">
        <v>1077280242</v>
      </c>
      <c r="C8" s="14" t="s">
        <v>6</v>
      </c>
      <c r="D8" s="14" t="s">
        <v>20</v>
      </c>
      <c r="E8" s="14" t="s">
        <v>20</v>
      </c>
      <c r="F8" s="14" t="s">
        <v>392</v>
      </c>
      <c r="G8" s="15">
        <v>1</v>
      </c>
    </row>
    <row r="9" spans="1:7" s="1" customFormat="1" ht="18.75">
      <c r="A9" s="14">
        <v>5</v>
      </c>
      <c r="B9" s="12">
        <v>1077280049</v>
      </c>
      <c r="C9" s="14" t="s">
        <v>119</v>
      </c>
      <c r="D9" s="14" t="s">
        <v>26</v>
      </c>
      <c r="E9" s="14" t="s">
        <v>20</v>
      </c>
      <c r="F9" s="14" t="s">
        <v>392</v>
      </c>
      <c r="G9" s="15">
        <v>2</v>
      </c>
    </row>
    <row r="10" spans="1:7" s="1" customFormat="1" ht="18.75">
      <c r="A10" s="5">
        <v>6</v>
      </c>
      <c r="B10" s="6">
        <v>1077280064</v>
      </c>
      <c r="C10" s="5" t="s">
        <v>149</v>
      </c>
      <c r="D10" s="5" t="s">
        <v>28</v>
      </c>
      <c r="E10" s="5" t="s">
        <v>20</v>
      </c>
      <c r="F10" s="5" t="s">
        <v>400</v>
      </c>
      <c r="G10" s="1">
        <v>1</v>
      </c>
    </row>
    <row r="11" spans="1:7" s="1" customFormat="1" ht="18.75">
      <c r="A11" s="5">
        <v>7</v>
      </c>
      <c r="B11" s="6">
        <v>1077280063</v>
      </c>
      <c r="C11" s="5" t="s">
        <v>150</v>
      </c>
      <c r="D11" s="5" t="s">
        <v>28</v>
      </c>
      <c r="E11" s="5" t="s">
        <v>20</v>
      </c>
      <c r="F11" s="5" t="s">
        <v>400</v>
      </c>
      <c r="G11" s="1">
        <v>2</v>
      </c>
    </row>
    <row r="12" spans="1:7" s="1" customFormat="1" ht="18.75">
      <c r="A12" s="5">
        <v>8</v>
      </c>
      <c r="B12" s="6">
        <v>1077280243</v>
      </c>
      <c r="C12" s="5" t="s">
        <v>7</v>
      </c>
      <c r="D12" s="5" t="s">
        <v>26</v>
      </c>
      <c r="E12" s="5" t="s">
        <v>20</v>
      </c>
      <c r="F12" s="5" t="s">
        <v>400</v>
      </c>
      <c r="G12" s="1">
        <v>3</v>
      </c>
    </row>
    <row r="13" spans="1:7" s="1" customFormat="1" ht="18.75">
      <c r="A13" s="5">
        <v>9</v>
      </c>
      <c r="B13" s="6">
        <v>1077280053</v>
      </c>
      <c r="C13" s="5" t="s">
        <v>115</v>
      </c>
      <c r="D13" s="5" t="s">
        <v>26</v>
      </c>
      <c r="E13" s="5" t="s">
        <v>20</v>
      </c>
      <c r="F13" s="5" t="s">
        <v>400</v>
      </c>
      <c r="G13" s="1">
        <v>4</v>
      </c>
    </row>
    <row r="14" spans="1:7" s="1" customFormat="1" ht="18.75">
      <c r="A14" s="5">
        <v>10</v>
      </c>
      <c r="B14" s="6">
        <v>1077280052</v>
      </c>
      <c r="C14" s="5" t="s">
        <v>116</v>
      </c>
      <c r="D14" s="5" t="s">
        <v>26</v>
      </c>
      <c r="E14" s="5" t="s">
        <v>20</v>
      </c>
      <c r="F14" s="5" t="s">
        <v>400</v>
      </c>
      <c r="G14" s="1">
        <v>5</v>
      </c>
    </row>
    <row r="15" spans="1:7" s="1" customFormat="1" ht="18.75">
      <c r="A15" s="5">
        <v>11</v>
      </c>
      <c r="B15" s="6">
        <v>1077280051</v>
      </c>
      <c r="C15" s="5" t="s">
        <v>117</v>
      </c>
      <c r="D15" s="5" t="s">
        <v>26</v>
      </c>
      <c r="E15" s="5" t="s">
        <v>20</v>
      </c>
      <c r="F15" s="5" t="s">
        <v>400</v>
      </c>
      <c r="G15" s="1">
        <v>6</v>
      </c>
    </row>
    <row r="16" spans="1:7" s="1" customFormat="1" ht="18.75">
      <c r="A16" s="5">
        <v>12</v>
      </c>
      <c r="B16" s="6">
        <v>1077280050</v>
      </c>
      <c r="C16" s="5" t="s">
        <v>118</v>
      </c>
      <c r="D16" s="5" t="s">
        <v>26</v>
      </c>
      <c r="E16" s="5" t="s">
        <v>20</v>
      </c>
      <c r="F16" s="5" t="s">
        <v>400</v>
      </c>
      <c r="G16" s="1">
        <v>7</v>
      </c>
    </row>
    <row r="17" spans="1:7" s="1" customFormat="1" ht="18.75">
      <c r="A17" s="5">
        <v>13</v>
      </c>
      <c r="B17" s="6">
        <v>1077280048</v>
      </c>
      <c r="C17" s="5" t="s">
        <v>120</v>
      </c>
      <c r="D17" s="5" t="s">
        <v>26</v>
      </c>
      <c r="E17" s="5" t="s">
        <v>20</v>
      </c>
      <c r="F17" s="5" t="s">
        <v>400</v>
      </c>
      <c r="G17" s="1">
        <v>8</v>
      </c>
    </row>
    <row r="18" spans="1:7" s="1" customFormat="1" ht="18.75">
      <c r="A18" s="5">
        <v>14</v>
      </c>
      <c r="B18" s="6">
        <v>1077280047</v>
      </c>
      <c r="C18" s="5" t="s">
        <v>121</v>
      </c>
      <c r="D18" s="5" t="s">
        <v>26</v>
      </c>
      <c r="E18" s="5" t="s">
        <v>20</v>
      </c>
      <c r="F18" s="5" t="s">
        <v>400</v>
      </c>
      <c r="G18" s="1">
        <v>9</v>
      </c>
    </row>
    <row r="19" spans="1:7" s="1" customFormat="1" ht="18.75">
      <c r="A19" s="5">
        <v>15</v>
      </c>
      <c r="B19" s="6">
        <v>1077280045</v>
      </c>
      <c r="C19" s="5" t="s">
        <v>220</v>
      </c>
      <c r="D19" s="5" t="s">
        <v>25</v>
      </c>
      <c r="E19" s="5" t="s">
        <v>20</v>
      </c>
      <c r="F19" s="5" t="s">
        <v>400</v>
      </c>
      <c r="G19" s="1">
        <v>10</v>
      </c>
    </row>
    <row r="20" spans="1:7" s="1" customFormat="1" ht="18.75">
      <c r="A20" s="5">
        <v>16</v>
      </c>
      <c r="B20" s="6">
        <v>1077280044</v>
      </c>
      <c r="C20" s="5" t="s">
        <v>221</v>
      </c>
      <c r="D20" s="5" t="s">
        <v>25</v>
      </c>
      <c r="E20" s="5" t="s">
        <v>20</v>
      </c>
      <c r="F20" s="5" t="s">
        <v>400</v>
      </c>
      <c r="G20" s="1">
        <v>11</v>
      </c>
    </row>
    <row r="21" spans="1:7" s="1" customFormat="1" ht="18.75">
      <c r="A21" s="5">
        <v>17</v>
      </c>
      <c r="B21" s="6">
        <v>1077280043</v>
      </c>
      <c r="C21" s="5" t="s">
        <v>222</v>
      </c>
      <c r="D21" s="5" t="s">
        <v>25</v>
      </c>
      <c r="E21" s="5" t="s">
        <v>20</v>
      </c>
      <c r="F21" s="5" t="s">
        <v>400</v>
      </c>
      <c r="G21" s="1">
        <v>12</v>
      </c>
    </row>
    <row r="22" spans="1:7" s="1" customFormat="1" ht="18.75">
      <c r="A22" s="5">
        <v>18</v>
      </c>
      <c r="B22" s="6">
        <v>1077280042</v>
      </c>
      <c r="C22" s="5" t="s">
        <v>223</v>
      </c>
      <c r="D22" s="5" t="s">
        <v>25</v>
      </c>
      <c r="E22" s="5" t="s">
        <v>20</v>
      </c>
      <c r="F22" s="5" t="s">
        <v>400</v>
      </c>
      <c r="G22" s="1">
        <v>13</v>
      </c>
    </row>
    <row r="23" spans="1:7" s="1" customFormat="1" ht="18.75">
      <c r="A23" s="5">
        <v>19</v>
      </c>
      <c r="B23" s="6">
        <v>1077280041</v>
      </c>
      <c r="C23" s="5" t="s">
        <v>224</v>
      </c>
      <c r="D23" s="5" t="s">
        <v>25</v>
      </c>
      <c r="E23" s="5" t="s">
        <v>20</v>
      </c>
      <c r="F23" s="5" t="s">
        <v>400</v>
      </c>
      <c r="G23" s="1">
        <v>14</v>
      </c>
    </row>
    <row r="24" spans="1:7" s="1" customFormat="1" ht="18.75">
      <c r="A24" s="5">
        <v>20</v>
      </c>
      <c r="B24" s="6">
        <v>1077280067</v>
      </c>
      <c r="C24" s="5" t="s">
        <v>330</v>
      </c>
      <c r="D24" s="5" t="s">
        <v>29</v>
      </c>
      <c r="E24" s="5" t="s">
        <v>20</v>
      </c>
      <c r="F24" s="5" t="s">
        <v>400</v>
      </c>
      <c r="G24" s="1">
        <v>15</v>
      </c>
    </row>
    <row r="25" spans="1:7" s="1" customFormat="1" ht="18.75">
      <c r="A25" s="5">
        <v>21</v>
      </c>
      <c r="B25" s="6">
        <v>1077280066</v>
      </c>
      <c r="C25" s="5" t="s">
        <v>331</v>
      </c>
      <c r="D25" s="5" t="s">
        <v>29</v>
      </c>
      <c r="E25" s="5" t="s">
        <v>20</v>
      </c>
      <c r="F25" s="5" t="s">
        <v>400</v>
      </c>
      <c r="G25" s="1">
        <v>16</v>
      </c>
    </row>
    <row r="26" spans="1:7" s="1" customFormat="1" ht="18.75">
      <c r="A26" s="5">
        <v>22</v>
      </c>
      <c r="B26" s="6">
        <v>1077280065</v>
      </c>
      <c r="C26" s="5" t="s">
        <v>332</v>
      </c>
      <c r="D26" s="5" t="s">
        <v>29</v>
      </c>
      <c r="E26" s="5" t="s">
        <v>20</v>
      </c>
      <c r="F26" s="5" t="s">
        <v>400</v>
      </c>
      <c r="G26" s="1">
        <v>17</v>
      </c>
    </row>
    <row r="27" spans="1:7" s="1" customFormat="1" ht="18.75">
      <c r="A27" s="5">
        <v>23</v>
      </c>
      <c r="B27" s="6">
        <v>1077280069</v>
      </c>
      <c r="C27" s="5" t="s">
        <v>255</v>
      </c>
      <c r="D27" s="5" t="s">
        <v>27</v>
      </c>
      <c r="E27" s="5" t="s">
        <v>20</v>
      </c>
      <c r="F27" s="5" t="s">
        <v>400</v>
      </c>
      <c r="G27" s="1">
        <v>18</v>
      </c>
    </row>
    <row r="28" spans="1:7" s="1" customFormat="1" ht="18.75">
      <c r="A28" s="5">
        <v>24</v>
      </c>
      <c r="B28" s="6">
        <v>1077280068</v>
      </c>
      <c r="C28" s="5" t="s">
        <v>356</v>
      </c>
      <c r="D28" s="5" t="s">
        <v>27</v>
      </c>
      <c r="E28" s="5" t="s">
        <v>20</v>
      </c>
      <c r="F28" s="5" t="s">
        <v>400</v>
      </c>
      <c r="G28" s="1">
        <v>19</v>
      </c>
    </row>
    <row r="29" spans="1:7" s="1" customFormat="1" ht="18.75">
      <c r="A29" s="5">
        <v>25</v>
      </c>
      <c r="B29" s="6">
        <v>1077280061</v>
      </c>
      <c r="C29" s="5" t="s">
        <v>357</v>
      </c>
      <c r="D29" s="5" t="s">
        <v>27</v>
      </c>
      <c r="E29" s="5" t="s">
        <v>20</v>
      </c>
      <c r="F29" s="5" t="s">
        <v>400</v>
      </c>
      <c r="G29" s="1">
        <v>20</v>
      </c>
    </row>
    <row r="30" spans="1:7" s="1" customFormat="1" ht="18.75">
      <c r="A30" s="5">
        <v>26</v>
      </c>
      <c r="B30" s="6">
        <v>1077280058</v>
      </c>
      <c r="C30" s="5" t="s">
        <v>361</v>
      </c>
      <c r="D30" s="5" t="s">
        <v>20</v>
      </c>
      <c r="E30" s="5" t="s">
        <v>20</v>
      </c>
      <c r="F30" s="5" t="s">
        <v>400</v>
      </c>
      <c r="G30" s="1">
        <v>21</v>
      </c>
    </row>
    <row r="31" spans="1:7" s="1" customFormat="1" ht="18.75">
      <c r="A31" s="5">
        <v>27</v>
      </c>
      <c r="B31" s="6">
        <v>1077280057</v>
      </c>
      <c r="C31" s="5" t="s">
        <v>362</v>
      </c>
      <c r="D31" s="5" t="s">
        <v>20</v>
      </c>
      <c r="E31" s="5" t="s">
        <v>20</v>
      </c>
      <c r="F31" s="5" t="s">
        <v>400</v>
      </c>
      <c r="G31" s="1">
        <v>22</v>
      </c>
    </row>
    <row r="32" spans="1:7" s="1" customFormat="1" ht="18.75">
      <c r="A32" s="5">
        <v>28</v>
      </c>
      <c r="B32" s="6">
        <v>1077280056</v>
      </c>
      <c r="C32" s="5" t="s">
        <v>363</v>
      </c>
      <c r="D32" s="5" t="s">
        <v>20</v>
      </c>
      <c r="E32" s="5" t="s">
        <v>20</v>
      </c>
      <c r="F32" s="5" t="s">
        <v>400</v>
      </c>
      <c r="G32" s="1">
        <v>23</v>
      </c>
    </row>
    <row r="33" spans="1:7" s="1" customFormat="1" ht="18.75">
      <c r="A33" s="5">
        <v>29</v>
      </c>
      <c r="B33" s="6">
        <v>1077280055</v>
      </c>
      <c r="C33" s="5" t="s">
        <v>364</v>
      </c>
      <c r="D33" s="5" t="s">
        <v>20</v>
      </c>
      <c r="E33" s="5" t="s">
        <v>20</v>
      </c>
      <c r="F33" s="5" t="s">
        <v>400</v>
      </c>
      <c r="G33" s="1">
        <v>24</v>
      </c>
    </row>
    <row r="34" spans="1:7" s="1" customFormat="1" ht="18.75">
      <c r="A34" s="5">
        <v>30</v>
      </c>
      <c r="B34" s="6">
        <v>1077280054</v>
      </c>
      <c r="C34" s="5" t="s">
        <v>365</v>
      </c>
      <c r="D34" s="5" t="s">
        <v>20</v>
      </c>
      <c r="E34" s="5" t="s">
        <v>20</v>
      </c>
      <c r="F34" s="5" t="s">
        <v>400</v>
      </c>
      <c r="G34" s="1">
        <v>25</v>
      </c>
    </row>
    <row r="35" spans="1:7" s="1" customFormat="1" ht="18.75">
      <c r="A35" s="5">
        <v>31</v>
      </c>
      <c r="B35" s="6">
        <v>1077280046</v>
      </c>
      <c r="C35" s="5" t="s">
        <v>366</v>
      </c>
      <c r="D35" s="5" t="s">
        <v>20</v>
      </c>
      <c r="E35" s="5" t="s">
        <v>20</v>
      </c>
      <c r="F35" s="5" t="s">
        <v>400</v>
      </c>
      <c r="G35" s="1">
        <v>26</v>
      </c>
    </row>
    <row r="36" spans="1:7" s="1" customFormat="1" ht="18.75">
      <c r="A36" s="34">
        <v>32</v>
      </c>
      <c r="B36" s="35">
        <v>1277020000</v>
      </c>
      <c r="C36" s="34" t="s">
        <v>359</v>
      </c>
      <c r="D36" s="34" t="s">
        <v>20</v>
      </c>
      <c r="E36" s="34" t="s">
        <v>20</v>
      </c>
      <c r="F36" s="34" t="s">
        <v>152</v>
      </c>
      <c r="G36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G60"/>
  <sheetViews>
    <sheetView workbookViewId="0">
      <selection sqref="A1:XFD2"/>
    </sheetView>
  </sheetViews>
  <sheetFormatPr defaultRowHeight="14.25"/>
  <cols>
    <col min="1" max="1" width="4.625" customWidth="1"/>
    <col min="2" max="2" width="10.625" customWidth="1"/>
    <col min="3" max="3" width="41.5" customWidth="1"/>
    <col min="4" max="4" width="11.375" customWidth="1"/>
    <col min="5" max="5" width="14.5" customWidth="1"/>
    <col min="6" max="6" width="41.375" customWidth="1"/>
    <col min="7" max="7" width="3.625" customWidth="1"/>
  </cols>
  <sheetData>
    <row r="1" spans="1:7" s="1" customFormat="1" ht="21">
      <c r="B1" s="2"/>
      <c r="C1" s="10" t="s">
        <v>394</v>
      </c>
    </row>
    <row r="2" spans="1:7" s="1" customFormat="1" ht="18.75">
      <c r="C2" s="9"/>
      <c r="D2" s="9"/>
      <c r="E2" s="9" t="s">
        <v>386</v>
      </c>
      <c r="F2" s="1" t="s">
        <v>374</v>
      </c>
    </row>
    <row r="3" spans="1:7" s="1" customFormat="1" ht="10.5" customHeight="1">
      <c r="B3" s="2"/>
    </row>
    <row r="4" spans="1:7" s="1" customFormat="1" ht="18.75">
      <c r="A4" s="11"/>
      <c r="B4" s="11" t="s">
        <v>70</v>
      </c>
      <c r="C4" s="11" t="s">
        <v>71</v>
      </c>
      <c r="D4" s="11" t="s">
        <v>24</v>
      </c>
      <c r="E4" s="11" t="s">
        <v>19</v>
      </c>
      <c r="F4" s="11" t="s">
        <v>396</v>
      </c>
    </row>
    <row r="5" spans="1:7" s="1" customFormat="1" ht="18.75">
      <c r="A5" s="40">
        <v>1</v>
      </c>
      <c r="B5" s="41">
        <v>3077200101</v>
      </c>
      <c r="C5" s="40" t="s">
        <v>270</v>
      </c>
      <c r="D5" s="40" t="s">
        <v>46</v>
      </c>
      <c r="E5" s="40" t="s">
        <v>45</v>
      </c>
      <c r="F5" s="40" t="s">
        <v>395</v>
      </c>
      <c r="G5" s="29">
        <v>1</v>
      </c>
    </row>
    <row r="6" spans="1:7" s="1" customFormat="1" ht="18.75">
      <c r="A6" s="27">
        <v>2</v>
      </c>
      <c r="B6" s="28">
        <v>3077200102</v>
      </c>
      <c r="C6" s="27" t="s">
        <v>171</v>
      </c>
      <c r="D6" s="27" t="s">
        <v>44</v>
      </c>
      <c r="E6" s="27" t="s">
        <v>45</v>
      </c>
      <c r="F6" s="27" t="s">
        <v>395</v>
      </c>
      <c r="G6" s="29">
        <v>2</v>
      </c>
    </row>
    <row r="7" spans="1:7" s="1" customFormat="1" ht="18.75">
      <c r="A7" s="27">
        <v>3</v>
      </c>
      <c r="B7" s="28">
        <v>3077200103</v>
      </c>
      <c r="C7" s="27" t="s">
        <v>269</v>
      </c>
      <c r="D7" s="27" t="s">
        <v>46</v>
      </c>
      <c r="E7" s="27" t="s">
        <v>45</v>
      </c>
      <c r="F7" s="27" t="s">
        <v>395</v>
      </c>
      <c r="G7" s="29">
        <v>3</v>
      </c>
    </row>
    <row r="8" spans="1:7" s="1" customFormat="1" ht="18.75">
      <c r="A8" s="17">
        <v>4</v>
      </c>
      <c r="B8" s="18">
        <v>1177100005</v>
      </c>
      <c r="C8" s="17" t="s">
        <v>274</v>
      </c>
      <c r="D8" s="17" t="s">
        <v>46</v>
      </c>
      <c r="E8" s="17" t="s">
        <v>45</v>
      </c>
      <c r="F8" s="17" t="s">
        <v>397</v>
      </c>
      <c r="G8" s="16">
        <v>1</v>
      </c>
    </row>
    <row r="9" spans="1:7" s="1" customFormat="1" ht="18.75">
      <c r="A9" s="17">
        <v>5</v>
      </c>
      <c r="B9" s="18">
        <v>1177100004</v>
      </c>
      <c r="C9" s="17" t="s">
        <v>275</v>
      </c>
      <c r="D9" s="17" t="s">
        <v>46</v>
      </c>
      <c r="E9" s="17" t="s">
        <v>45</v>
      </c>
      <c r="F9" s="17" t="s">
        <v>397</v>
      </c>
      <c r="G9" s="16">
        <v>2</v>
      </c>
    </row>
    <row r="10" spans="1:7" s="1" customFormat="1" ht="18.75">
      <c r="A10" s="17">
        <v>6</v>
      </c>
      <c r="B10" s="18">
        <v>1177100003</v>
      </c>
      <c r="C10" s="17" t="s">
        <v>276</v>
      </c>
      <c r="D10" s="17" t="s">
        <v>46</v>
      </c>
      <c r="E10" s="17" t="s">
        <v>45</v>
      </c>
      <c r="F10" s="17" t="s">
        <v>397</v>
      </c>
      <c r="G10" s="16">
        <v>3</v>
      </c>
    </row>
    <row r="11" spans="1:7" s="1" customFormat="1" ht="18.75">
      <c r="A11" s="17">
        <v>7</v>
      </c>
      <c r="B11" s="18">
        <v>1177100002</v>
      </c>
      <c r="C11" s="17" t="s">
        <v>277</v>
      </c>
      <c r="D11" s="17" t="s">
        <v>46</v>
      </c>
      <c r="E11" s="17" t="s">
        <v>45</v>
      </c>
      <c r="F11" s="17" t="s">
        <v>397</v>
      </c>
      <c r="G11" s="16">
        <v>4</v>
      </c>
    </row>
    <row r="12" spans="1:7" s="1" customFormat="1" ht="18.75">
      <c r="A12" s="17">
        <v>8</v>
      </c>
      <c r="B12" s="18">
        <v>1177100001</v>
      </c>
      <c r="C12" s="17" t="s">
        <v>278</v>
      </c>
      <c r="D12" s="17" t="s">
        <v>46</v>
      </c>
      <c r="E12" s="17" t="s">
        <v>45</v>
      </c>
      <c r="F12" s="17" t="s">
        <v>397</v>
      </c>
      <c r="G12" s="16">
        <v>5</v>
      </c>
    </row>
    <row r="13" spans="1:7" s="1" customFormat="1" ht="18.75">
      <c r="A13" s="17">
        <v>6</v>
      </c>
      <c r="B13" s="18">
        <v>1177100030</v>
      </c>
      <c r="C13" s="17" t="s">
        <v>76</v>
      </c>
      <c r="D13" s="17" t="s">
        <v>50</v>
      </c>
      <c r="E13" s="17" t="s">
        <v>45</v>
      </c>
      <c r="F13" s="17" t="s">
        <v>397</v>
      </c>
      <c r="G13" s="16">
        <v>6</v>
      </c>
    </row>
    <row r="14" spans="1:7" s="1" customFormat="1" ht="18.75">
      <c r="A14" s="14">
        <v>10</v>
      </c>
      <c r="B14" s="12">
        <v>1077280239</v>
      </c>
      <c r="C14" s="14" t="s">
        <v>0</v>
      </c>
      <c r="D14" s="14" t="s">
        <v>46</v>
      </c>
      <c r="E14" s="14" t="s">
        <v>45</v>
      </c>
      <c r="F14" s="14" t="s">
        <v>392</v>
      </c>
      <c r="G14" s="15">
        <v>1</v>
      </c>
    </row>
    <row r="15" spans="1:7" s="1" customFormat="1" ht="18.75">
      <c r="A15" s="14">
        <v>11</v>
      </c>
      <c r="B15" s="12">
        <v>1077280240</v>
      </c>
      <c r="C15" s="14" t="s">
        <v>2</v>
      </c>
      <c r="D15" s="14" t="s">
        <v>50</v>
      </c>
      <c r="E15" s="14" t="s">
        <v>45</v>
      </c>
      <c r="F15" s="14" t="s">
        <v>392</v>
      </c>
      <c r="G15" s="15">
        <v>2</v>
      </c>
    </row>
    <row r="16" spans="1:7" s="1" customFormat="1" ht="18.75">
      <c r="A16" s="14">
        <v>12</v>
      </c>
      <c r="B16" s="12">
        <v>1077280241</v>
      </c>
      <c r="C16" s="14" t="s">
        <v>1</v>
      </c>
      <c r="D16" s="14" t="s">
        <v>49</v>
      </c>
      <c r="E16" s="14" t="s">
        <v>45</v>
      </c>
      <c r="F16" s="14" t="s">
        <v>392</v>
      </c>
      <c r="G16" s="15">
        <v>3</v>
      </c>
    </row>
    <row r="17" spans="1:7" s="1" customFormat="1" ht="18.75">
      <c r="A17" s="5">
        <v>13</v>
      </c>
      <c r="B17" s="6">
        <v>1077280025</v>
      </c>
      <c r="C17" s="5" t="s">
        <v>73</v>
      </c>
      <c r="D17" s="5" t="s">
        <v>44</v>
      </c>
      <c r="E17" s="5" t="s">
        <v>45</v>
      </c>
      <c r="F17" s="5" t="s">
        <v>398</v>
      </c>
      <c r="G17" s="1">
        <v>1</v>
      </c>
    </row>
    <row r="18" spans="1:7" s="1" customFormat="1" ht="18.75">
      <c r="A18" s="5">
        <v>14</v>
      </c>
      <c r="B18" s="6">
        <v>1077280024</v>
      </c>
      <c r="C18" s="5" t="s">
        <v>75</v>
      </c>
      <c r="D18" s="5" t="s">
        <v>44</v>
      </c>
      <c r="E18" s="5" t="s">
        <v>45</v>
      </c>
      <c r="F18" s="5" t="s">
        <v>398</v>
      </c>
      <c r="G18" s="1">
        <v>2</v>
      </c>
    </row>
    <row r="19" spans="1:7" s="1" customFormat="1" ht="18.75">
      <c r="A19" s="5">
        <v>15</v>
      </c>
      <c r="B19" s="6">
        <v>1077280029</v>
      </c>
      <c r="C19" s="5" t="s">
        <v>78</v>
      </c>
      <c r="D19" s="5" t="s">
        <v>50</v>
      </c>
      <c r="E19" s="5" t="s">
        <v>45</v>
      </c>
      <c r="F19" s="5" t="s">
        <v>398</v>
      </c>
      <c r="G19" s="1">
        <v>3</v>
      </c>
    </row>
    <row r="20" spans="1:7" s="1" customFormat="1" ht="18.75">
      <c r="A20" s="5">
        <v>16</v>
      </c>
      <c r="B20" s="6">
        <v>1077280023</v>
      </c>
      <c r="C20" s="5" t="s">
        <v>79</v>
      </c>
      <c r="D20" s="5" t="s">
        <v>50</v>
      </c>
      <c r="E20" s="5" t="s">
        <v>45</v>
      </c>
      <c r="F20" s="5" t="s">
        <v>398</v>
      </c>
      <c r="G20" s="1">
        <v>4</v>
      </c>
    </row>
    <row r="21" spans="1:7" s="1" customFormat="1" ht="18.75">
      <c r="A21" s="5">
        <v>17</v>
      </c>
      <c r="B21" s="6">
        <v>1077280022</v>
      </c>
      <c r="C21" s="5" t="s">
        <v>80</v>
      </c>
      <c r="D21" s="5" t="s">
        <v>50</v>
      </c>
      <c r="E21" s="5" t="s">
        <v>45</v>
      </c>
      <c r="F21" s="5" t="s">
        <v>398</v>
      </c>
      <c r="G21" s="1">
        <v>5</v>
      </c>
    </row>
    <row r="22" spans="1:7" s="1" customFormat="1" ht="18.75">
      <c r="A22" s="5">
        <v>18</v>
      </c>
      <c r="B22" s="6">
        <v>1077280021</v>
      </c>
      <c r="C22" s="5" t="s">
        <v>81</v>
      </c>
      <c r="D22" s="5" t="s">
        <v>50</v>
      </c>
      <c r="E22" s="5" t="s">
        <v>45</v>
      </c>
      <c r="F22" s="5" t="s">
        <v>398</v>
      </c>
      <c r="G22" s="1">
        <v>6</v>
      </c>
    </row>
    <row r="23" spans="1:7" s="1" customFormat="1" ht="18.75">
      <c r="A23" s="5">
        <v>19</v>
      </c>
      <c r="B23" s="6">
        <v>1077280020</v>
      </c>
      <c r="C23" s="5" t="s">
        <v>82</v>
      </c>
      <c r="D23" s="5" t="s">
        <v>50</v>
      </c>
      <c r="E23" s="5" t="s">
        <v>45</v>
      </c>
      <c r="F23" s="5" t="s">
        <v>398</v>
      </c>
      <c r="G23" s="1">
        <v>7</v>
      </c>
    </row>
    <row r="24" spans="1:7" s="1" customFormat="1" ht="18.75">
      <c r="A24" s="5">
        <v>20</v>
      </c>
      <c r="B24" s="6">
        <v>1077280019</v>
      </c>
      <c r="C24" s="5" t="s">
        <v>83</v>
      </c>
      <c r="D24" s="5" t="s">
        <v>50</v>
      </c>
      <c r="E24" s="5" t="s">
        <v>45</v>
      </c>
      <c r="F24" s="5" t="s">
        <v>398</v>
      </c>
      <c r="G24" s="1">
        <v>8</v>
      </c>
    </row>
    <row r="25" spans="1:7" s="1" customFormat="1" ht="18.75">
      <c r="A25" s="5">
        <v>21</v>
      </c>
      <c r="B25" s="6">
        <v>1077280018</v>
      </c>
      <c r="C25" s="5" t="s">
        <v>84</v>
      </c>
      <c r="D25" s="5" t="s">
        <v>50</v>
      </c>
      <c r="E25" s="5" t="s">
        <v>45</v>
      </c>
      <c r="F25" s="5" t="s">
        <v>398</v>
      </c>
      <c r="G25" s="1">
        <v>9</v>
      </c>
    </row>
    <row r="26" spans="1:7" s="1" customFormat="1" ht="18.75">
      <c r="A26" s="5">
        <v>22</v>
      </c>
      <c r="B26" s="6">
        <v>1077280017</v>
      </c>
      <c r="C26" s="5" t="s">
        <v>85</v>
      </c>
      <c r="D26" s="5" t="s">
        <v>50</v>
      </c>
      <c r="E26" s="5" t="s">
        <v>45</v>
      </c>
      <c r="F26" s="5" t="s">
        <v>398</v>
      </c>
      <c r="G26" s="1">
        <v>10</v>
      </c>
    </row>
    <row r="27" spans="1:7" s="1" customFormat="1" ht="18.75">
      <c r="A27" s="5">
        <v>23</v>
      </c>
      <c r="B27" s="6">
        <v>1077280016</v>
      </c>
      <c r="C27" s="5" t="s">
        <v>86</v>
      </c>
      <c r="D27" s="5" t="s">
        <v>50</v>
      </c>
      <c r="E27" s="5" t="s">
        <v>45</v>
      </c>
      <c r="F27" s="5" t="s">
        <v>398</v>
      </c>
      <c r="G27" s="1">
        <v>11</v>
      </c>
    </row>
    <row r="28" spans="1:7" s="1" customFormat="1" ht="18.75">
      <c r="A28" s="5">
        <v>24</v>
      </c>
      <c r="B28" s="6">
        <v>1077280015</v>
      </c>
      <c r="C28" s="5" t="s">
        <v>87</v>
      </c>
      <c r="D28" s="5" t="s">
        <v>50</v>
      </c>
      <c r="E28" s="5" t="s">
        <v>45</v>
      </c>
      <c r="F28" s="5" t="s">
        <v>398</v>
      </c>
      <c r="G28" s="1">
        <v>12</v>
      </c>
    </row>
    <row r="29" spans="1:7" s="1" customFormat="1" ht="18.75">
      <c r="A29" s="5">
        <v>25</v>
      </c>
      <c r="B29" s="6">
        <v>1077280013</v>
      </c>
      <c r="C29" s="5" t="s">
        <v>88</v>
      </c>
      <c r="D29" s="5" t="s">
        <v>50</v>
      </c>
      <c r="E29" s="5" t="s">
        <v>45</v>
      </c>
      <c r="F29" s="5" t="s">
        <v>398</v>
      </c>
      <c r="G29" s="1">
        <v>13</v>
      </c>
    </row>
    <row r="30" spans="1:7" s="1" customFormat="1" ht="18.75">
      <c r="A30" s="5">
        <v>26</v>
      </c>
      <c r="B30" s="6">
        <v>1077280012</v>
      </c>
      <c r="C30" s="5" t="s">
        <v>89</v>
      </c>
      <c r="D30" s="5" t="s">
        <v>50</v>
      </c>
      <c r="E30" s="5" t="s">
        <v>45</v>
      </c>
      <c r="F30" s="5" t="s">
        <v>398</v>
      </c>
      <c r="G30" s="1">
        <v>14</v>
      </c>
    </row>
    <row r="31" spans="1:7" s="1" customFormat="1" ht="18.75">
      <c r="A31" s="5">
        <v>27</v>
      </c>
      <c r="B31" s="6">
        <v>1077280011</v>
      </c>
      <c r="C31" s="5" t="s">
        <v>90</v>
      </c>
      <c r="D31" s="5" t="s">
        <v>50</v>
      </c>
      <c r="E31" s="5" t="s">
        <v>45</v>
      </c>
      <c r="F31" s="5" t="s">
        <v>398</v>
      </c>
      <c r="G31" s="1">
        <v>15</v>
      </c>
    </row>
    <row r="32" spans="1:7" s="1" customFormat="1" ht="18.75">
      <c r="A32" s="5">
        <v>28</v>
      </c>
      <c r="B32" s="6">
        <v>1077280040</v>
      </c>
      <c r="C32" s="5" t="s">
        <v>104</v>
      </c>
      <c r="D32" s="5" t="s">
        <v>48</v>
      </c>
      <c r="E32" s="5" t="s">
        <v>45</v>
      </c>
      <c r="F32" s="5" t="s">
        <v>398</v>
      </c>
      <c r="G32" s="1">
        <v>16</v>
      </c>
    </row>
    <row r="33" spans="1:7" s="1" customFormat="1" ht="18.75">
      <c r="A33" s="5">
        <v>29</v>
      </c>
      <c r="B33" s="6">
        <v>1077280039</v>
      </c>
      <c r="C33" s="5" t="s">
        <v>105</v>
      </c>
      <c r="D33" s="5" t="s">
        <v>48</v>
      </c>
      <c r="E33" s="5" t="s">
        <v>45</v>
      </c>
      <c r="F33" s="5" t="s">
        <v>398</v>
      </c>
      <c r="G33" s="1">
        <v>17</v>
      </c>
    </row>
    <row r="34" spans="1:7" s="1" customFormat="1" ht="18.75">
      <c r="A34" s="5">
        <v>30</v>
      </c>
      <c r="B34" s="6">
        <v>1077280038</v>
      </c>
      <c r="C34" s="5" t="s">
        <v>106</v>
      </c>
      <c r="D34" s="5" t="s">
        <v>48</v>
      </c>
      <c r="E34" s="5" t="s">
        <v>45</v>
      </c>
      <c r="F34" s="5" t="s">
        <v>398</v>
      </c>
      <c r="G34" s="1">
        <v>18</v>
      </c>
    </row>
    <row r="35" spans="1:7" s="1" customFormat="1" ht="18.75">
      <c r="A35" s="5">
        <v>31</v>
      </c>
      <c r="B35" s="6">
        <v>1077280037</v>
      </c>
      <c r="C35" s="5" t="s">
        <v>107</v>
      </c>
      <c r="D35" s="5" t="s">
        <v>48</v>
      </c>
      <c r="E35" s="5" t="s">
        <v>45</v>
      </c>
      <c r="F35" s="5" t="s">
        <v>398</v>
      </c>
      <c r="G35" s="1">
        <v>19</v>
      </c>
    </row>
    <row r="36" spans="1:7" s="1" customFormat="1" ht="18.75">
      <c r="A36" s="5">
        <v>32</v>
      </c>
      <c r="B36" s="6">
        <v>1077280028</v>
      </c>
      <c r="C36" s="5" t="s">
        <v>279</v>
      </c>
      <c r="D36" s="5" t="s">
        <v>46</v>
      </c>
      <c r="E36" s="5" t="s">
        <v>45</v>
      </c>
      <c r="F36" s="5" t="s">
        <v>398</v>
      </c>
      <c r="G36" s="1">
        <v>20</v>
      </c>
    </row>
    <row r="37" spans="1:7" s="1" customFormat="1" ht="18.75">
      <c r="A37" s="5">
        <v>33</v>
      </c>
      <c r="B37" s="6">
        <v>1077280014</v>
      </c>
      <c r="C37" s="5" t="s">
        <v>280</v>
      </c>
      <c r="D37" s="5" t="s">
        <v>46</v>
      </c>
      <c r="E37" s="5" t="s">
        <v>45</v>
      </c>
      <c r="F37" s="5" t="s">
        <v>398</v>
      </c>
      <c r="G37" s="1">
        <v>21</v>
      </c>
    </row>
    <row r="38" spans="1:7" s="1" customFormat="1" ht="18.75">
      <c r="A38" s="5">
        <v>34</v>
      </c>
      <c r="B38" s="6">
        <v>1077280009</v>
      </c>
      <c r="C38" s="5" t="s">
        <v>281</v>
      </c>
      <c r="D38" s="5" t="s">
        <v>49</v>
      </c>
      <c r="E38" s="5" t="s">
        <v>45</v>
      </c>
      <c r="F38" s="5" t="s">
        <v>398</v>
      </c>
      <c r="G38" s="1">
        <v>22</v>
      </c>
    </row>
    <row r="39" spans="1:7" s="1" customFormat="1" ht="18.75">
      <c r="A39" s="5">
        <v>35</v>
      </c>
      <c r="B39" s="6">
        <v>1077280008</v>
      </c>
      <c r="C39" s="5" t="s">
        <v>282</v>
      </c>
      <c r="D39" s="5" t="s">
        <v>49</v>
      </c>
      <c r="E39" s="5" t="s">
        <v>45</v>
      </c>
      <c r="F39" s="5" t="s">
        <v>398</v>
      </c>
      <c r="G39" s="1">
        <v>23</v>
      </c>
    </row>
    <row r="40" spans="1:7" s="1" customFormat="1" ht="18.75">
      <c r="A40" s="5">
        <v>36</v>
      </c>
      <c r="B40" s="6">
        <v>1077280007</v>
      </c>
      <c r="C40" s="5" t="s">
        <v>283</v>
      </c>
      <c r="D40" s="5" t="s">
        <v>49</v>
      </c>
      <c r="E40" s="5" t="s">
        <v>45</v>
      </c>
      <c r="F40" s="5" t="s">
        <v>398</v>
      </c>
      <c r="G40" s="1">
        <v>24</v>
      </c>
    </row>
    <row r="41" spans="1:7" s="1" customFormat="1" ht="18.75">
      <c r="A41" s="5">
        <v>37</v>
      </c>
      <c r="B41" s="6">
        <v>1077280006</v>
      </c>
      <c r="C41" s="5" t="s">
        <v>284</v>
      </c>
      <c r="D41" s="5" t="s">
        <v>49</v>
      </c>
      <c r="E41" s="5" t="s">
        <v>45</v>
      </c>
      <c r="F41" s="5" t="s">
        <v>398</v>
      </c>
      <c r="G41" s="1">
        <v>25</v>
      </c>
    </row>
    <row r="42" spans="1:7" s="1" customFormat="1" ht="18.75">
      <c r="A42" s="5">
        <v>38</v>
      </c>
      <c r="B42" s="6">
        <v>1077280005</v>
      </c>
      <c r="C42" s="5" t="s">
        <v>285</v>
      </c>
      <c r="D42" s="5" t="s">
        <v>49</v>
      </c>
      <c r="E42" s="5" t="s">
        <v>45</v>
      </c>
      <c r="F42" s="5" t="s">
        <v>398</v>
      </c>
      <c r="G42" s="1">
        <v>26</v>
      </c>
    </row>
    <row r="43" spans="1:7" s="1" customFormat="1" ht="18.75">
      <c r="A43" s="5">
        <v>39</v>
      </c>
      <c r="B43" s="6">
        <v>1077280004</v>
      </c>
      <c r="C43" s="5" t="s">
        <v>286</v>
      </c>
      <c r="D43" s="5" t="s">
        <v>49</v>
      </c>
      <c r="E43" s="5" t="s">
        <v>45</v>
      </c>
      <c r="F43" s="5" t="s">
        <v>398</v>
      </c>
      <c r="G43" s="1">
        <v>27</v>
      </c>
    </row>
    <row r="44" spans="1:7" s="1" customFormat="1" ht="18.75">
      <c r="A44" s="5">
        <v>40</v>
      </c>
      <c r="B44" s="6">
        <v>1077280002</v>
      </c>
      <c r="C44" s="5" t="s">
        <v>287</v>
      </c>
      <c r="D44" s="5" t="s">
        <v>49</v>
      </c>
      <c r="E44" s="5" t="s">
        <v>45</v>
      </c>
      <c r="F44" s="5" t="s">
        <v>398</v>
      </c>
      <c r="G44" s="1">
        <v>28</v>
      </c>
    </row>
    <row r="45" spans="1:7" s="1" customFormat="1" ht="18.75">
      <c r="A45" s="5">
        <v>41</v>
      </c>
      <c r="B45" s="6">
        <v>1077280001</v>
      </c>
      <c r="C45" s="5" t="s">
        <v>288</v>
      </c>
      <c r="D45" s="5" t="s">
        <v>49</v>
      </c>
      <c r="E45" s="5" t="s">
        <v>45</v>
      </c>
      <c r="F45" s="5" t="s">
        <v>398</v>
      </c>
      <c r="G45" s="1">
        <v>29</v>
      </c>
    </row>
    <row r="46" spans="1:7" s="1" customFormat="1" ht="18.75">
      <c r="A46" s="5">
        <v>42</v>
      </c>
      <c r="B46" s="6">
        <v>1077280036</v>
      </c>
      <c r="C46" s="5" t="s">
        <v>349</v>
      </c>
      <c r="D46" s="5" t="s">
        <v>47</v>
      </c>
      <c r="E46" s="5" t="s">
        <v>45</v>
      </c>
      <c r="F46" s="5" t="s">
        <v>398</v>
      </c>
      <c r="G46" s="1">
        <v>30</v>
      </c>
    </row>
    <row r="47" spans="1:7" s="1" customFormat="1" ht="18.75">
      <c r="A47" s="5">
        <v>43</v>
      </c>
      <c r="B47" s="6">
        <v>1077280035</v>
      </c>
      <c r="C47" s="5" t="s">
        <v>350</v>
      </c>
      <c r="D47" s="5" t="s">
        <v>47</v>
      </c>
      <c r="E47" s="5" t="s">
        <v>45</v>
      </c>
      <c r="F47" s="5" t="s">
        <v>398</v>
      </c>
      <c r="G47" s="1">
        <v>31</v>
      </c>
    </row>
    <row r="48" spans="1:7" s="1" customFormat="1" ht="18.75">
      <c r="A48" s="5">
        <v>44</v>
      </c>
      <c r="B48" s="6">
        <v>1077280034</v>
      </c>
      <c r="C48" s="5" t="s">
        <v>351</v>
      </c>
      <c r="D48" s="5" t="s">
        <v>47</v>
      </c>
      <c r="E48" s="5" t="s">
        <v>45</v>
      </c>
      <c r="F48" s="5" t="s">
        <v>398</v>
      </c>
      <c r="G48" s="1">
        <v>32</v>
      </c>
    </row>
    <row r="49" spans="1:7" s="1" customFormat="1" ht="18.75">
      <c r="A49" s="5">
        <v>45</v>
      </c>
      <c r="B49" s="6">
        <v>1077280033</v>
      </c>
      <c r="C49" s="5" t="s">
        <v>352</v>
      </c>
      <c r="D49" s="5" t="s">
        <v>47</v>
      </c>
      <c r="E49" s="5" t="s">
        <v>45</v>
      </c>
      <c r="F49" s="5" t="s">
        <v>398</v>
      </c>
      <c r="G49" s="1">
        <v>33</v>
      </c>
    </row>
    <row r="50" spans="1:7" s="1" customFormat="1" ht="18.75">
      <c r="A50" s="5">
        <v>46</v>
      </c>
      <c r="B50" s="6">
        <v>1077280032</v>
      </c>
      <c r="C50" s="5" t="s">
        <v>353</v>
      </c>
      <c r="D50" s="5" t="s">
        <v>47</v>
      </c>
      <c r="E50" s="5" t="s">
        <v>45</v>
      </c>
      <c r="F50" s="5" t="s">
        <v>398</v>
      </c>
      <c r="G50" s="1">
        <v>34</v>
      </c>
    </row>
    <row r="51" spans="1:7" s="1" customFormat="1" ht="18.75">
      <c r="A51" s="5">
        <v>47</v>
      </c>
      <c r="B51" s="6">
        <v>1077280031</v>
      </c>
      <c r="C51" s="5" t="s">
        <v>354</v>
      </c>
      <c r="D51" s="5" t="s">
        <v>47</v>
      </c>
      <c r="E51" s="5" t="s">
        <v>45</v>
      </c>
      <c r="F51" s="5" t="s">
        <v>398</v>
      </c>
      <c r="G51" s="1">
        <v>35</v>
      </c>
    </row>
    <row r="52" spans="1:7" s="1" customFormat="1" ht="18.75">
      <c r="A52" s="5">
        <v>48</v>
      </c>
      <c r="B52" s="6">
        <v>1077280030</v>
      </c>
      <c r="C52" s="5" t="s">
        <v>355</v>
      </c>
      <c r="D52" s="5" t="s">
        <v>47</v>
      </c>
      <c r="E52" s="5" t="s">
        <v>45</v>
      </c>
      <c r="F52" s="5" t="s">
        <v>398</v>
      </c>
      <c r="G52" s="1">
        <v>36</v>
      </c>
    </row>
    <row r="53" spans="1:7" s="1" customFormat="1" ht="18.75">
      <c r="A53" s="24">
        <v>49</v>
      </c>
      <c r="B53" s="25">
        <v>1377016101</v>
      </c>
      <c r="C53" s="24" t="s">
        <v>271</v>
      </c>
      <c r="D53" s="24" t="s">
        <v>46</v>
      </c>
      <c r="E53" s="24" t="s">
        <v>45</v>
      </c>
      <c r="F53" s="24" t="s">
        <v>181</v>
      </c>
      <c r="G53" s="26"/>
    </row>
    <row r="54" spans="1:7" s="1" customFormat="1" ht="18.75">
      <c r="A54" s="24">
        <v>50</v>
      </c>
      <c r="B54" s="25">
        <v>1177100037</v>
      </c>
      <c r="C54" s="24" t="s">
        <v>347</v>
      </c>
      <c r="D54" s="24" t="s">
        <v>47</v>
      </c>
      <c r="E54" s="24" t="s">
        <v>45</v>
      </c>
      <c r="F54" s="24" t="s">
        <v>77</v>
      </c>
      <c r="G54" s="26"/>
    </row>
    <row r="55" spans="1:7" s="1" customFormat="1" ht="18.75">
      <c r="A55" s="24">
        <v>51</v>
      </c>
      <c r="B55" s="25">
        <v>1277010001</v>
      </c>
      <c r="C55" s="24" t="s">
        <v>172</v>
      </c>
      <c r="D55" s="24" t="s">
        <v>44</v>
      </c>
      <c r="E55" s="24" t="s">
        <v>45</v>
      </c>
      <c r="F55" s="24" t="s">
        <v>152</v>
      </c>
      <c r="G55" s="26"/>
    </row>
    <row r="56" spans="1:7" s="1" customFormat="1" ht="18.75">
      <c r="A56" s="24">
        <v>52</v>
      </c>
      <c r="B56" s="25">
        <v>1277011000</v>
      </c>
      <c r="C56" s="24" t="s">
        <v>272</v>
      </c>
      <c r="D56" s="24" t="s">
        <v>46</v>
      </c>
      <c r="E56" s="24" t="s">
        <v>45</v>
      </c>
      <c r="F56" s="24" t="s">
        <v>152</v>
      </c>
      <c r="G56" s="26"/>
    </row>
    <row r="57" spans="1:7" s="1" customFormat="1" ht="18.75">
      <c r="A57" s="24">
        <v>53</v>
      </c>
      <c r="B57" s="25">
        <v>1277010000</v>
      </c>
      <c r="C57" s="24" t="s">
        <v>273</v>
      </c>
      <c r="D57" s="24" t="s">
        <v>46</v>
      </c>
      <c r="E57" s="24" t="s">
        <v>45</v>
      </c>
      <c r="F57" s="24" t="s">
        <v>152</v>
      </c>
      <c r="G57" s="26"/>
    </row>
    <row r="58" spans="1:7" s="1" customFormat="1" ht="18.75">
      <c r="A58" s="24">
        <v>54</v>
      </c>
      <c r="B58" s="25">
        <v>1277010003</v>
      </c>
      <c r="C58" s="24" t="s">
        <v>346</v>
      </c>
      <c r="D58" s="24" t="s">
        <v>47</v>
      </c>
      <c r="E58" s="24" t="s">
        <v>45</v>
      </c>
      <c r="F58" s="24" t="s">
        <v>152</v>
      </c>
      <c r="G58" s="26"/>
    </row>
    <row r="59" spans="1:7" s="1" customFormat="1" ht="18.75">
      <c r="A59" s="24">
        <v>55</v>
      </c>
      <c r="B59" s="25">
        <v>7077010301</v>
      </c>
      <c r="C59" s="24" t="s">
        <v>267</v>
      </c>
      <c r="D59" s="24" t="s">
        <v>46</v>
      </c>
      <c r="E59" s="24" t="s">
        <v>45</v>
      </c>
      <c r="F59" s="24" t="s">
        <v>268</v>
      </c>
      <c r="G59" s="26"/>
    </row>
    <row r="60" spans="1:7" s="1" customFormat="1" ht="18.75">
      <c r="A60" s="34">
        <v>56</v>
      </c>
      <c r="B60" s="35">
        <v>1177100031</v>
      </c>
      <c r="C60" s="34" t="s">
        <v>348</v>
      </c>
      <c r="D60" s="34" t="s">
        <v>47</v>
      </c>
      <c r="E60" s="34" t="s">
        <v>45</v>
      </c>
      <c r="F60" s="34" t="s">
        <v>148</v>
      </c>
      <c r="G60" s="26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G35"/>
  <sheetViews>
    <sheetView workbookViewId="0">
      <selection sqref="A1:XFD2"/>
    </sheetView>
  </sheetViews>
  <sheetFormatPr defaultRowHeight="14.25"/>
  <cols>
    <col min="1" max="1" width="4.625" customWidth="1"/>
    <col min="2" max="2" width="10.625" customWidth="1"/>
    <col min="3" max="3" width="23" customWidth="1"/>
    <col min="6" max="6" width="40.25" customWidth="1"/>
    <col min="7" max="7" width="3.625" customWidth="1"/>
  </cols>
  <sheetData>
    <row r="1" spans="1:7" s="1" customFormat="1" ht="21">
      <c r="B1" s="2"/>
      <c r="C1" s="10" t="s">
        <v>403</v>
      </c>
    </row>
    <row r="2" spans="1:7" s="1" customFormat="1" ht="18.75">
      <c r="C2" s="9"/>
      <c r="D2" s="9"/>
      <c r="E2" s="9" t="s">
        <v>386</v>
      </c>
      <c r="F2" s="1" t="s">
        <v>374</v>
      </c>
    </row>
    <row r="3" spans="1:7" s="1" customFormat="1" ht="10.5" customHeight="1">
      <c r="B3" s="2"/>
    </row>
    <row r="4" spans="1:7" s="1" customFormat="1" ht="18.75">
      <c r="A4" s="11"/>
      <c r="B4" s="11" t="s">
        <v>70</v>
      </c>
      <c r="C4" s="11" t="s">
        <v>71</v>
      </c>
      <c r="D4" s="11" t="s">
        <v>24</v>
      </c>
      <c r="E4" s="11" t="s">
        <v>19</v>
      </c>
      <c r="F4" s="11" t="s">
        <v>72</v>
      </c>
    </row>
    <row r="5" spans="1:7" s="1" customFormat="1" ht="18.75">
      <c r="A5" s="17">
        <v>1</v>
      </c>
      <c r="B5" s="18">
        <v>1177100008</v>
      </c>
      <c r="C5" s="17" t="s">
        <v>315</v>
      </c>
      <c r="D5" s="17" t="s">
        <v>52</v>
      </c>
      <c r="E5" s="17" t="s">
        <v>52</v>
      </c>
      <c r="F5" s="17" t="s">
        <v>397</v>
      </c>
      <c r="G5" s="16">
        <v>1</v>
      </c>
    </row>
    <row r="6" spans="1:7" s="1" customFormat="1" ht="18.75">
      <c r="A6" s="17">
        <v>2</v>
      </c>
      <c r="B6" s="18">
        <v>1177100007</v>
      </c>
      <c r="C6" s="17" t="s">
        <v>141</v>
      </c>
      <c r="D6" s="17" t="s">
        <v>54</v>
      </c>
      <c r="E6" s="17" t="s">
        <v>52</v>
      </c>
      <c r="F6" s="17" t="s">
        <v>397</v>
      </c>
      <c r="G6" s="16">
        <v>2</v>
      </c>
    </row>
    <row r="7" spans="1:7" s="1" customFormat="1" ht="18.75">
      <c r="A7" s="14">
        <v>3</v>
      </c>
      <c r="B7" s="12">
        <v>1077280244</v>
      </c>
      <c r="C7" s="14" t="s">
        <v>14</v>
      </c>
      <c r="D7" s="14" t="s">
        <v>53</v>
      </c>
      <c r="E7" s="14" t="s">
        <v>52</v>
      </c>
      <c r="F7" s="14" t="s">
        <v>392</v>
      </c>
      <c r="G7" s="15">
        <v>1</v>
      </c>
    </row>
    <row r="8" spans="1:7" s="1" customFormat="1" ht="18.75">
      <c r="A8" s="14">
        <v>4</v>
      </c>
      <c r="B8" s="12">
        <v>1077280245</v>
      </c>
      <c r="C8" s="14" t="s">
        <v>15</v>
      </c>
      <c r="D8" s="14" t="s">
        <v>55</v>
      </c>
      <c r="E8" s="14" t="s">
        <v>52</v>
      </c>
      <c r="F8" s="14" t="s">
        <v>392</v>
      </c>
      <c r="G8" s="15">
        <v>2</v>
      </c>
    </row>
    <row r="9" spans="1:7" s="1" customFormat="1" ht="18.75">
      <c r="A9" s="5">
        <v>5</v>
      </c>
      <c r="B9" s="6">
        <v>1077280075</v>
      </c>
      <c r="C9" s="5" t="s">
        <v>142</v>
      </c>
      <c r="D9" s="5" t="s">
        <v>54</v>
      </c>
      <c r="E9" s="5" t="s">
        <v>52</v>
      </c>
      <c r="F9" s="5" t="s">
        <v>400</v>
      </c>
      <c r="G9" s="1">
        <v>1</v>
      </c>
    </row>
    <row r="10" spans="1:7" s="1" customFormat="1" ht="18.75">
      <c r="A10" s="5">
        <v>6</v>
      </c>
      <c r="B10" s="6">
        <v>1077280074</v>
      </c>
      <c r="C10" s="5" t="s">
        <v>143</v>
      </c>
      <c r="D10" s="5" t="s">
        <v>54</v>
      </c>
      <c r="E10" s="5" t="s">
        <v>52</v>
      </c>
      <c r="F10" s="5" t="s">
        <v>400</v>
      </c>
      <c r="G10" s="1">
        <v>2</v>
      </c>
    </row>
    <row r="11" spans="1:7" s="1" customFormat="1" ht="18.75">
      <c r="A11" s="5">
        <v>7</v>
      </c>
      <c r="B11" s="6">
        <v>1077280088</v>
      </c>
      <c r="C11" s="5" t="s">
        <v>153</v>
      </c>
      <c r="D11" s="5" t="s">
        <v>51</v>
      </c>
      <c r="E11" s="5" t="s">
        <v>52</v>
      </c>
      <c r="F11" s="5" t="s">
        <v>400</v>
      </c>
      <c r="G11" s="1">
        <v>3</v>
      </c>
    </row>
    <row r="12" spans="1:7" s="1" customFormat="1" ht="18.75">
      <c r="A12" s="5">
        <v>8</v>
      </c>
      <c r="B12" s="6">
        <v>1077280087</v>
      </c>
      <c r="C12" s="5" t="s">
        <v>154</v>
      </c>
      <c r="D12" s="5" t="s">
        <v>51</v>
      </c>
      <c r="E12" s="5" t="s">
        <v>52</v>
      </c>
      <c r="F12" s="5" t="s">
        <v>400</v>
      </c>
      <c r="G12" s="1">
        <v>4</v>
      </c>
    </row>
    <row r="13" spans="1:7" s="1" customFormat="1" ht="18.75">
      <c r="A13" s="5">
        <v>9</v>
      </c>
      <c r="B13" s="6">
        <v>1077280085</v>
      </c>
      <c r="C13" s="5" t="s">
        <v>155</v>
      </c>
      <c r="D13" s="5" t="s">
        <v>51</v>
      </c>
      <c r="E13" s="5" t="s">
        <v>52</v>
      </c>
      <c r="F13" s="5" t="s">
        <v>400</v>
      </c>
      <c r="G13" s="1">
        <v>5</v>
      </c>
    </row>
    <row r="14" spans="1:7" s="1" customFormat="1" ht="18.75">
      <c r="A14" s="5">
        <v>10</v>
      </c>
      <c r="B14" s="6">
        <v>1077280084</v>
      </c>
      <c r="C14" s="5" t="s">
        <v>156</v>
      </c>
      <c r="D14" s="5" t="s">
        <v>51</v>
      </c>
      <c r="E14" s="5" t="s">
        <v>52</v>
      </c>
      <c r="F14" s="5" t="s">
        <v>400</v>
      </c>
      <c r="G14" s="1">
        <v>6</v>
      </c>
    </row>
    <row r="15" spans="1:7" s="1" customFormat="1" ht="18.75">
      <c r="A15" s="5">
        <v>11</v>
      </c>
      <c r="B15" s="6">
        <v>1077280083</v>
      </c>
      <c r="C15" s="5" t="s">
        <v>157</v>
      </c>
      <c r="D15" s="5" t="s">
        <v>51</v>
      </c>
      <c r="E15" s="5" t="s">
        <v>52</v>
      </c>
      <c r="F15" s="5" t="s">
        <v>400</v>
      </c>
      <c r="G15" s="1">
        <v>7</v>
      </c>
    </row>
    <row r="16" spans="1:7" s="1" customFormat="1" ht="18.75">
      <c r="A16" s="5">
        <v>12</v>
      </c>
      <c r="B16" s="6">
        <v>1077280082</v>
      </c>
      <c r="C16" s="5" t="s">
        <v>158</v>
      </c>
      <c r="D16" s="5" t="s">
        <v>51</v>
      </c>
      <c r="E16" s="5" t="s">
        <v>52</v>
      </c>
      <c r="F16" s="5" t="s">
        <v>400</v>
      </c>
      <c r="G16" s="1">
        <v>8</v>
      </c>
    </row>
    <row r="17" spans="1:7" s="1" customFormat="1" ht="18.75">
      <c r="A17" s="5">
        <v>13</v>
      </c>
      <c r="B17" s="6">
        <v>1077280096</v>
      </c>
      <c r="C17" s="5" t="s">
        <v>91</v>
      </c>
      <c r="D17" s="5" t="s">
        <v>56</v>
      </c>
      <c r="E17" s="5" t="s">
        <v>52</v>
      </c>
      <c r="F17" s="5" t="s">
        <v>400</v>
      </c>
      <c r="G17" s="1">
        <v>9</v>
      </c>
    </row>
    <row r="18" spans="1:7" s="1" customFormat="1" ht="18.75">
      <c r="A18" s="5">
        <v>14</v>
      </c>
      <c r="B18" s="6">
        <v>1077280094</v>
      </c>
      <c r="C18" s="5" t="s">
        <v>92</v>
      </c>
      <c r="D18" s="5" t="s">
        <v>56</v>
      </c>
      <c r="E18" s="5" t="s">
        <v>52</v>
      </c>
      <c r="F18" s="5" t="s">
        <v>400</v>
      </c>
      <c r="G18" s="1">
        <v>10</v>
      </c>
    </row>
    <row r="19" spans="1:7" s="1" customFormat="1" ht="18.75">
      <c r="A19" s="5">
        <v>15</v>
      </c>
      <c r="B19" s="6">
        <v>1077280093</v>
      </c>
      <c r="C19" s="5" t="s">
        <v>93</v>
      </c>
      <c r="D19" s="5" t="s">
        <v>56</v>
      </c>
      <c r="E19" s="5" t="s">
        <v>52</v>
      </c>
      <c r="F19" s="5" t="s">
        <v>400</v>
      </c>
      <c r="G19" s="1">
        <v>11</v>
      </c>
    </row>
    <row r="20" spans="1:7" s="1" customFormat="1" ht="18.75">
      <c r="A20" s="5">
        <v>16</v>
      </c>
      <c r="B20" s="6">
        <v>1077280092</v>
      </c>
      <c r="C20" s="5" t="s">
        <v>94</v>
      </c>
      <c r="D20" s="5" t="s">
        <v>56</v>
      </c>
      <c r="E20" s="5" t="s">
        <v>52</v>
      </c>
      <c r="F20" s="5" t="s">
        <v>400</v>
      </c>
      <c r="G20" s="1">
        <v>12</v>
      </c>
    </row>
    <row r="21" spans="1:7" s="1" customFormat="1" ht="18.75">
      <c r="A21" s="5">
        <v>17</v>
      </c>
      <c r="B21" s="6">
        <v>1077280091</v>
      </c>
      <c r="C21" s="5" t="s">
        <v>95</v>
      </c>
      <c r="D21" s="5" t="s">
        <v>56</v>
      </c>
      <c r="E21" s="5" t="s">
        <v>52</v>
      </c>
      <c r="F21" s="5" t="s">
        <v>400</v>
      </c>
      <c r="G21" s="1">
        <v>13</v>
      </c>
    </row>
    <row r="22" spans="1:7" s="1" customFormat="1" ht="18.75">
      <c r="A22" s="5">
        <v>18</v>
      </c>
      <c r="B22" s="6">
        <v>1077280073</v>
      </c>
      <c r="C22" s="5" t="s">
        <v>100</v>
      </c>
      <c r="D22" s="5" t="s">
        <v>55</v>
      </c>
      <c r="E22" s="5" t="s">
        <v>52</v>
      </c>
      <c r="F22" s="5" t="s">
        <v>400</v>
      </c>
      <c r="G22" s="1">
        <v>14</v>
      </c>
    </row>
    <row r="23" spans="1:7" s="1" customFormat="1" ht="18.75">
      <c r="A23" s="5">
        <v>19</v>
      </c>
      <c r="B23" s="6">
        <v>1077280072</v>
      </c>
      <c r="C23" s="5" t="s">
        <v>101</v>
      </c>
      <c r="D23" s="5" t="s">
        <v>55</v>
      </c>
      <c r="E23" s="5" t="s">
        <v>52</v>
      </c>
      <c r="F23" s="5" t="s">
        <v>400</v>
      </c>
      <c r="G23" s="1">
        <v>15</v>
      </c>
    </row>
    <row r="24" spans="1:7" s="1" customFormat="1" ht="18.75">
      <c r="A24" s="5">
        <v>20</v>
      </c>
      <c r="B24" s="6">
        <v>1077280071</v>
      </c>
      <c r="C24" s="5" t="s">
        <v>102</v>
      </c>
      <c r="D24" s="5" t="s">
        <v>55</v>
      </c>
      <c r="E24" s="5" t="s">
        <v>52</v>
      </c>
      <c r="F24" s="5" t="s">
        <v>400</v>
      </c>
      <c r="G24" s="1">
        <v>16</v>
      </c>
    </row>
    <row r="25" spans="1:7" s="1" customFormat="1" ht="18.75">
      <c r="A25" s="5">
        <v>21</v>
      </c>
      <c r="B25" s="6">
        <v>1077280070</v>
      </c>
      <c r="C25" s="5" t="s">
        <v>103</v>
      </c>
      <c r="D25" s="5" t="s">
        <v>55</v>
      </c>
      <c r="E25" s="5" t="s">
        <v>52</v>
      </c>
      <c r="F25" s="5" t="s">
        <v>400</v>
      </c>
      <c r="G25" s="1">
        <v>17</v>
      </c>
    </row>
    <row r="26" spans="1:7" s="1" customFormat="1" ht="18.75">
      <c r="A26" s="5">
        <v>22</v>
      </c>
      <c r="B26" s="6">
        <v>1077280090</v>
      </c>
      <c r="C26" s="5" t="s">
        <v>298</v>
      </c>
      <c r="D26" s="5" t="s">
        <v>53</v>
      </c>
      <c r="E26" s="5" t="s">
        <v>52</v>
      </c>
      <c r="F26" s="5" t="s">
        <v>400</v>
      </c>
      <c r="G26" s="1">
        <v>18</v>
      </c>
    </row>
    <row r="27" spans="1:7" s="1" customFormat="1" ht="18.75">
      <c r="A27" s="5">
        <v>23</v>
      </c>
      <c r="B27" s="6">
        <v>1077280089</v>
      </c>
      <c r="C27" s="5" t="s">
        <v>299</v>
      </c>
      <c r="D27" s="5" t="s">
        <v>53</v>
      </c>
      <c r="E27" s="5" t="s">
        <v>52</v>
      </c>
      <c r="F27" s="5" t="s">
        <v>400</v>
      </c>
      <c r="G27" s="1">
        <v>19</v>
      </c>
    </row>
    <row r="28" spans="1:7" s="1" customFormat="1" ht="18.75">
      <c r="A28" s="5">
        <v>24</v>
      </c>
      <c r="B28" s="6">
        <v>1077280086</v>
      </c>
      <c r="C28" s="5" t="s">
        <v>300</v>
      </c>
      <c r="D28" s="5" t="s">
        <v>53</v>
      </c>
      <c r="E28" s="5" t="s">
        <v>52</v>
      </c>
      <c r="F28" s="5" t="s">
        <v>400</v>
      </c>
      <c r="G28" s="1">
        <v>20</v>
      </c>
    </row>
    <row r="29" spans="1:7" s="1" customFormat="1" ht="18.75">
      <c r="A29" s="5">
        <v>25</v>
      </c>
      <c r="B29" s="6">
        <v>1077280081</v>
      </c>
      <c r="C29" s="5" t="s">
        <v>301</v>
      </c>
      <c r="D29" s="5" t="s">
        <v>53</v>
      </c>
      <c r="E29" s="5" t="s">
        <v>52</v>
      </c>
      <c r="F29" s="5" t="s">
        <v>400</v>
      </c>
      <c r="G29" s="1">
        <v>21</v>
      </c>
    </row>
    <row r="30" spans="1:7" s="1" customFormat="1" ht="18.75">
      <c r="A30" s="5">
        <v>26</v>
      </c>
      <c r="B30" s="6">
        <v>1077280080</v>
      </c>
      <c r="C30" s="5" t="s">
        <v>302</v>
      </c>
      <c r="D30" s="5" t="s">
        <v>53</v>
      </c>
      <c r="E30" s="5" t="s">
        <v>52</v>
      </c>
      <c r="F30" s="5" t="s">
        <v>400</v>
      </c>
      <c r="G30" s="1">
        <v>22</v>
      </c>
    </row>
    <row r="31" spans="1:7" s="1" customFormat="1" ht="18.75">
      <c r="A31" s="5">
        <v>27</v>
      </c>
      <c r="B31" s="6">
        <v>1077280079</v>
      </c>
      <c r="C31" s="5" t="s">
        <v>303</v>
      </c>
      <c r="D31" s="5" t="s">
        <v>53</v>
      </c>
      <c r="E31" s="5" t="s">
        <v>52</v>
      </c>
      <c r="F31" s="5" t="s">
        <v>400</v>
      </c>
      <c r="G31" s="1">
        <v>23</v>
      </c>
    </row>
    <row r="32" spans="1:7" s="1" customFormat="1" ht="18.75">
      <c r="A32" s="5">
        <v>28</v>
      </c>
      <c r="B32" s="6">
        <v>1077280078</v>
      </c>
      <c r="C32" s="5" t="s">
        <v>316</v>
      </c>
      <c r="D32" s="5" t="s">
        <v>52</v>
      </c>
      <c r="E32" s="5" t="s">
        <v>52</v>
      </c>
      <c r="F32" s="5" t="s">
        <v>400</v>
      </c>
      <c r="G32" s="1">
        <v>24</v>
      </c>
    </row>
    <row r="33" spans="1:7" s="1" customFormat="1" ht="18.75">
      <c r="A33" s="5">
        <v>29</v>
      </c>
      <c r="B33" s="6">
        <v>1077280077</v>
      </c>
      <c r="C33" s="5" t="s">
        <v>317</v>
      </c>
      <c r="D33" s="5" t="s">
        <v>52</v>
      </c>
      <c r="E33" s="5" t="s">
        <v>52</v>
      </c>
      <c r="F33" s="5" t="s">
        <v>400</v>
      </c>
      <c r="G33" s="1">
        <v>25</v>
      </c>
    </row>
    <row r="34" spans="1:7" s="1" customFormat="1" ht="18.75">
      <c r="A34" s="5">
        <v>30</v>
      </c>
      <c r="B34" s="6">
        <v>1077280076</v>
      </c>
      <c r="C34" s="5" t="s">
        <v>318</v>
      </c>
      <c r="D34" s="5" t="s">
        <v>52</v>
      </c>
      <c r="E34" s="5" t="s">
        <v>52</v>
      </c>
      <c r="F34" s="5" t="s">
        <v>400</v>
      </c>
      <c r="G34" s="1">
        <v>26</v>
      </c>
    </row>
    <row r="35" spans="1:7" s="1" customFormat="1" ht="18.75">
      <c r="A35" s="34">
        <v>31</v>
      </c>
      <c r="B35" s="35">
        <v>1277030000</v>
      </c>
      <c r="C35" s="34" t="s">
        <v>151</v>
      </c>
      <c r="D35" s="34" t="s">
        <v>51</v>
      </c>
      <c r="E35" s="34" t="s">
        <v>52</v>
      </c>
      <c r="F35" s="34" t="s">
        <v>152</v>
      </c>
      <c r="G35" s="2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G49"/>
  <sheetViews>
    <sheetView workbookViewId="0">
      <selection activeCell="I12" sqref="I12"/>
    </sheetView>
  </sheetViews>
  <sheetFormatPr defaultRowHeight="14.25"/>
  <cols>
    <col min="1" max="1" width="3.625" customWidth="1"/>
    <col min="2" max="2" width="10.75" customWidth="1"/>
    <col min="3" max="3" width="21.5" customWidth="1"/>
    <col min="4" max="4" width="10.625" customWidth="1"/>
    <col min="6" max="6" width="40.5" customWidth="1"/>
    <col min="7" max="7" width="3.625" customWidth="1"/>
  </cols>
  <sheetData>
    <row r="1" spans="1:7" s="1" customFormat="1" ht="21">
      <c r="B1" s="2"/>
      <c r="C1" s="10" t="s">
        <v>404</v>
      </c>
    </row>
    <row r="2" spans="1:7" s="1" customFormat="1" ht="18.75">
      <c r="C2" s="9"/>
      <c r="D2" s="9"/>
      <c r="E2" s="9" t="s">
        <v>386</v>
      </c>
      <c r="F2" s="1" t="s">
        <v>374</v>
      </c>
    </row>
    <row r="3" spans="1:7" s="1" customFormat="1" ht="10.5" customHeight="1">
      <c r="B3" s="2"/>
    </row>
    <row r="4" spans="1:7" s="1" customFormat="1" ht="18.75">
      <c r="A4" s="11"/>
      <c r="B4" s="11" t="s">
        <v>70</v>
      </c>
      <c r="C4" s="11" t="s">
        <v>71</v>
      </c>
      <c r="D4" s="11" t="s">
        <v>24</v>
      </c>
      <c r="E4" s="11" t="s">
        <v>19</v>
      </c>
      <c r="F4" s="11" t="s">
        <v>72</v>
      </c>
    </row>
    <row r="5" spans="1:7" s="1" customFormat="1" ht="18.75">
      <c r="A5" s="45">
        <v>1</v>
      </c>
      <c r="B5" s="46">
        <v>1177100009</v>
      </c>
      <c r="C5" s="45" t="s">
        <v>367</v>
      </c>
      <c r="D5" s="45" t="s">
        <v>57</v>
      </c>
      <c r="E5" s="45" t="s">
        <v>58</v>
      </c>
      <c r="F5" s="45" t="s">
        <v>397</v>
      </c>
      <c r="G5" s="16">
        <v>1</v>
      </c>
    </row>
    <row r="6" spans="1:7" s="1" customFormat="1" ht="18.75">
      <c r="A6" s="42">
        <v>2</v>
      </c>
      <c r="B6" s="43">
        <v>1077280249</v>
      </c>
      <c r="C6" s="42" t="s">
        <v>246</v>
      </c>
      <c r="D6" s="42" t="s">
        <v>62</v>
      </c>
      <c r="E6" s="42" t="s">
        <v>58</v>
      </c>
      <c r="F6" s="42" t="s">
        <v>405</v>
      </c>
      <c r="G6" s="44">
        <v>1</v>
      </c>
    </row>
    <row r="7" spans="1:7" s="1" customFormat="1" ht="18.75">
      <c r="A7" s="14">
        <v>3</v>
      </c>
      <c r="B7" s="12">
        <v>1077280246</v>
      </c>
      <c r="C7" s="14" t="s">
        <v>10</v>
      </c>
      <c r="D7" s="14" t="s">
        <v>57</v>
      </c>
      <c r="E7" s="14" t="s">
        <v>58</v>
      </c>
      <c r="F7" s="14" t="s">
        <v>74</v>
      </c>
      <c r="G7" s="15">
        <v>1</v>
      </c>
    </row>
    <row r="8" spans="1:7" s="1" customFormat="1" ht="18.75">
      <c r="A8" s="14">
        <v>4</v>
      </c>
      <c r="B8" s="12">
        <v>1077280248</v>
      </c>
      <c r="C8" s="14" t="s">
        <v>8</v>
      </c>
      <c r="D8" s="14" t="s">
        <v>59</v>
      </c>
      <c r="E8" s="14" t="s">
        <v>58</v>
      </c>
      <c r="F8" s="14" t="s">
        <v>74</v>
      </c>
      <c r="G8" s="15">
        <v>2</v>
      </c>
    </row>
    <row r="9" spans="1:7" s="1" customFormat="1" ht="18.75">
      <c r="A9" s="14">
        <v>5</v>
      </c>
      <c r="B9" s="12">
        <v>1077280247</v>
      </c>
      <c r="C9" s="14" t="s">
        <v>9</v>
      </c>
      <c r="D9" s="14" t="s">
        <v>61</v>
      </c>
      <c r="E9" s="14" t="s">
        <v>58</v>
      </c>
      <c r="F9" s="14" t="s">
        <v>74</v>
      </c>
      <c r="G9" s="15">
        <v>3</v>
      </c>
    </row>
    <row r="10" spans="1:7" s="1" customFormat="1" ht="18.75">
      <c r="A10" s="5">
        <v>6</v>
      </c>
      <c r="B10" s="6">
        <v>1077280124</v>
      </c>
      <c r="C10" s="5" t="s">
        <v>144</v>
      </c>
      <c r="D10" s="5" t="s">
        <v>63</v>
      </c>
      <c r="E10" s="5" t="s">
        <v>58</v>
      </c>
      <c r="F10" s="5" t="s">
        <v>74</v>
      </c>
      <c r="G10" s="1">
        <v>1</v>
      </c>
    </row>
    <row r="11" spans="1:7" s="1" customFormat="1" ht="18.75">
      <c r="A11" s="5">
        <v>7</v>
      </c>
      <c r="B11" s="6">
        <v>1077280118</v>
      </c>
      <c r="C11" s="5" t="s">
        <v>145</v>
      </c>
      <c r="D11" s="5" t="s">
        <v>63</v>
      </c>
      <c r="E11" s="5" t="s">
        <v>58</v>
      </c>
      <c r="F11" s="5" t="s">
        <v>74</v>
      </c>
      <c r="G11" s="1">
        <v>2</v>
      </c>
    </row>
    <row r="12" spans="1:7" s="1" customFormat="1" ht="18.75">
      <c r="A12" s="5">
        <v>8</v>
      </c>
      <c r="B12" s="6">
        <v>1077280112</v>
      </c>
      <c r="C12" s="5" t="s">
        <v>146</v>
      </c>
      <c r="D12" s="5" t="s">
        <v>63</v>
      </c>
      <c r="E12" s="5" t="s">
        <v>58</v>
      </c>
      <c r="F12" s="5" t="s">
        <v>74</v>
      </c>
      <c r="G12" s="1">
        <v>3</v>
      </c>
    </row>
    <row r="13" spans="1:7" s="1" customFormat="1" ht="18.75">
      <c r="A13" s="5">
        <v>9</v>
      </c>
      <c r="B13" s="6">
        <v>1077280100</v>
      </c>
      <c r="C13" s="5" t="s">
        <v>147</v>
      </c>
      <c r="D13" s="5" t="s">
        <v>63</v>
      </c>
      <c r="E13" s="5" t="s">
        <v>58</v>
      </c>
      <c r="F13" s="5" t="s">
        <v>74</v>
      </c>
      <c r="G13" s="1">
        <v>4</v>
      </c>
    </row>
    <row r="14" spans="1:7" s="1" customFormat="1" ht="18.75">
      <c r="A14" s="5">
        <v>10</v>
      </c>
      <c r="B14" s="6">
        <v>1077280135</v>
      </c>
      <c r="C14" s="5" t="s">
        <v>241</v>
      </c>
      <c r="D14" s="5" t="s">
        <v>64</v>
      </c>
      <c r="E14" s="5" t="s">
        <v>58</v>
      </c>
      <c r="F14" s="5" t="s">
        <v>74</v>
      </c>
      <c r="G14" s="1">
        <v>5</v>
      </c>
    </row>
    <row r="15" spans="1:7" s="1" customFormat="1" ht="18.75">
      <c r="A15" s="5">
        <v>11</v>
      </c>
      <c r="B15" s="6">
        <v>1077280134</v>
      </c>
      <c r="C15" s="5" t="s">
        <v>11</v>
      </c>
      <c r="D15" s="5" t="s">
        <v>64</v>
      </c>
      <c r="E15" s="5" t="s">
        <v>58</v>
      </c>
      <c r="F15" s="5" t="s">
        <v>74</v>
      </c>
      <c r="G15" s="1">
        <v>6</v>
      </c>
    </row>
    <row r="16" spans="1:7" s="1" customFormat="1" ht="18.75">
      <c r="A16" s="5">
        <v>12</v>
      </c>
      <c r="B16" s="6">
        <v>1077280129</v>
      </c>
      <c r="C16" s="5" t="s">
        <v>242</v>
      </c>
      <c r="D16" s="5" t="s">
        <v>64</v>
      </c>
      <c r="E16" s="5" t="s">
        <v>58</v>
      </c>
      <c r="F16" s="5" t="s">
        <v>74</v>
      </c>
      <c r="G16" s="1">
        <v>7</v>
      </c>
    </row>
    <row r="17" spans="1:7" s="1" customFormat="1" ht="18.75">
      <c r="A17" s="5">
        <v>13</v>
      </c>
      <c r="B17" s="6">
        <v>1077280128</v>
      </c>
      <c r="C17" s="5" t="s">
        <v>243</v>
      </c>
      <c r="D17" s="5" t="s">
        <v>64</v>
      </c>
      <c r="E17" s="5" t="s">
        <v>58</v>
      </c>
      <c r="F17" s="5" t="s">
        <v>74</v>
      </c>
      <c r="G17" s="1">
        <v>8</v>
      </c>
    </row>
    <row r="18" spans="1:7" s="1" customFormat="1" ht="18.75">
      <c r="A18" s="5">
        <v>14</v>
      </c>
      <c r="B18" s="6">
        <v>1077280127</v>
      </c>
      <c r="C18" s="5" t="s">
        <v>244</v>
      </c>
      <c r="D18" s="5" t="s">
        <v>64</v>
      </c>
      <c r="E18" s="5" t="s">
        <v>58</v>
      </c>
      <c r="F18" s="5" t="s">
        <v>74</v>
      </c>
      <c r="G18" s="1">
        <v>9</v>
      </c>
    </row>
    <row r="19" spans="1:7" s="1" customFormat="1" ht="18.75">
      <c r="A19" s="5">
        <v>15</v>
      </c>
      <c r="B19" s="6">
        <v>1077280125</v>
      </c>
      <c r="C19" s="5" t="s">
        <v>247</v>
      </c>
      <c r="D19" s="5" t="s">
        <v>62</v>
      </c>
      <c r="E19" s="5" t="s">
        <v>58</v>
      </c>
      <c r="F19" s="5" t="s">
        <v>74</v>
      </c>
      <c r="G19" s="1">
        <v>10</v>
      </c>
    </row>
    <row r="20" spans="1:7" s="1" customFormat="1" ht="18.75">
      <c r="A20" s="5">
        <v>16</v>
      </c>
      <c r="B20" s="6">
        <v>1077280123</v>
      </c>
      <c r="C20" s="5" t="s">
        <v>248</v>
      </c>
      <c r="D20" s="5" t="s">
        <v>62</v>
      </c>
      <c r="E20" s="5" t="s">
        <v>58</v>
      </c>
      <c r="F20" s="5" t="s">
        <v>74</v>
      </c>
      <c r="G20" s="1">
        <v>11</v>
      </c>
    </row>
    <row r="21" spans="1:7" s="1" customFormat="1" ht="18.75">
      <c r="A21" s="5">
        <v>17</v>
      </c>
      <c r="B21" s="6">
        <v>1077280122</v>
      </c>
      <c r="C21" s="5" t="s">
        <v>249</v>
      </c>
      <c r="D21" s="5" t="s">
        <v>62</v>
      </c>
      <c r="E21" s="5" t="s">
        <v>58</v>
      </c>
      <c r="F21" s="5" t="s">
        <v>74</v>
      </c>
      <c r="G21" s="1">
        <v>12</v>
      </c>
    </row>
    <row r="22" spans="1:7" s="1" customFormat="1" ht="18.75">
      <c r="A22" s="5">
        <v>18</v>
      </c>
      <c r="B22" s="6">
        <v>1077280121</v>
      </c>
      <c r="C22" s="5" t="s">
        <v>250</v>
      </c>
      <c r="D22" s="5" t="s">
        <v>62</v>
      </c>
      <c r="E22" s="5" t="s">
        <v>58</v>
      </c>
      <c r="F22" s="5" t="s">
        <v>74</v>
      </c>
      <c r="G22" s="1">
        <v>13</v>
      </c>
    </row>
    <row r="23" spans="1:7" s="1" customFormat="1" ht="18.75">
      <c r="A23" s="5">
        <v>19</v>
      </c>
      <c r="B23" s="6">
        <v>1077280103</v>
      </c>
      <c r="C23" s="5" t="s">
        <v>304</v>
      </c>
      <c r="D23" s="5" t="s">
        <v>61</v>
      </c>
      <c r="E23" s="5" t="s">
        <v>58</v>
      </c>
      <c r="F23" s="5" t="s">
        <v>74</v>
      </c>
      <c r="G23" s="1">
        <v>14</v>
      </c>
    </row>
    <row r="24" spans="1:7" s="1" customFormat="1" ht="18.75">
      <c r="A24" s="5">
        <v>20</v>
      </c>
      <c r="B24" s="6">
        <v>1077280102</v>
      </c>
      <c r="C24" s="5" t="s">
        <v>305</v>
      </c>
      <c r="D24" s="5" t="s">
        <v>61</v>
      </c>
      <c r="E24" s="5" t="s">
        <v>58</v>
      </c>
      <c r="F24" s="5" t="s">
        <v>74</v>
      </c>
      <c r="G24" s="1">
        <v>15</v>
      </c>
    </row>
    <row r="25" spans="1:7" s="1" customFormat="1" ht="18.75">
      <c r="A25" s="5">
        <v>21</v>
      </c>
      <c r="B25" s="6">
        <v>1077280101</v>
      </c>
      <c r="C25" s="5" t="s">
        <v>306</v>
      </c>
      <c r="D25" s="5" t="s">
        <v>61</v>
      </c>
      <c r="E25" s="5" t="s">
        <v>58</v>
      </c>
      <c r="F25" s="5" t="s">
        <v>74</v>
      </c>
      <c r="G25" s="1">
        <v>16</v>
      </c>
    </row>
    <row r="26" spans="1:7" s="1" customFormat="1" ht="18.75">
      <c r="A26" s="5">
        <v>22</v>
      </c>
      <c r="B26" s="6">
        <v>1077280099</v>
      </c>
      <c r="C26" s="5" t="s">
        <v>307</v>
      </c>
      <c r="D26" s="5" t="s">
        <v>61</v>
      </c>
      <c r="E26" s="5" t="s">
        <v>58</v>
      </c>
      <c r="F26" s="5" t="s">
        <v>74</v>
      </c>
      <c r="G26" s="1">
        <v>17</v>
      </c>
    </row>
    <row r="27" spans="1:7" s="1" customFormat="1" ht="18.75">
      <c r="A27" s="5">
        <v>23</v>
      </c>
      <c r="B27" s="6">
        <v>1077280098</v>
      </c>
      <c r="C27" s="5" t="s">
        <v>308</v>
      </c>
      <c r="D27" s="5" t="s">
        <v>61</v>
      </c>
      <c r="E27" s="5" t="s">
        <v>58</v>
      </c>
      <c r="F27" s="5" t="s">
        <v>74</v>
      </c>
      <c r="G27" s="1">
        <v>18</v>
      </c>
    </row>
    <row r="28" spans="1:7" s="1" customFormat="1" ht="18.75">
      <c r="A28" s="5">
        <v>24</v>
      </c>
      <c r="B28" s="6">
        <v>1077280097</v>
      </c>
      <c r="C28" s="5" t="s">
        <v>309</v>
      </c>
      <c r="D28" s="5" t="s">
        <v>61</v>
      </c>
      <c r="E28" s="5" t="s">
        <v>58</v>
      </c>
      <c r="F28" s="5" t="s">
        <v>74</v>
      </c>
      <c r="G28" s="1">
        <v>19</v>
      </c>
    </row>
    <row r="29" spans="1:7" s="1" customFormat="1" ht="18.75">
      <c r="A29" s="5">
        <v>25</v>
      </c>
      <c r="B29" s="6">
        <v>1077280137</v>
      </c>
      <c r="C29" s="5" t="s">
        <v>320</v>
      </c>
      <c r="D29" s="5" t="s">
        <v>60</v>
      </c>
      <c r="E29" s="5" t="s">
        <v>58</v>
      </c>
      <c r="F29" s="5" t="s">
        <v>74</v>
      </c>
      <c r="G29" s="1">
        <v>20</v>
      </c>
    </row>
    <row r="30" spans="1:7" s="1" customFormat="1" ht="18.75">
      <c r="A30" s="5">
        <v>26</v>
      </c>
      <c r="B30" s="6">
        <v>1077280133</v>
      </c>
      <c r="C30" s="5" t="s">
        <v>321</v>
      </c>
      <c r="D30" s="5" t="s">
        <v>60</v>
      </c>
      <c r="E30" s="5" t="s">
        <v>58</v>
      </c>
      <c r="F30" s="5" t="s">
        <v>74</v>
      </c>
      <c r="G30" s="1">
        <v>21</v>
      </c>
    </row>
    <row r="31" spans="1:7" s="1" customFormat="1" ht="18.75">
      <c r="A31" s="5">
        <v>27</v>
      </c>
      <c r="B31" s="6">
        <v>1077280132</v>
      </c>
      <c r="C31" s="5" t="s">
        <v>322</v>
      </c>
      <c r="D31" s="5" t="s">
        <v>60</v>
      </c>
      <c r="E31" s="5" t="s">
        <v>58</v>
      </c>
      <c r="F31" s="5" t="s">
        <v>74</v>
      </c>
      <c r="G31" s="1">
        <v>22</v>
      </c>
    </row>
    <row r="32" spans="1:7" s="1" customFormat="1" ht="18.75">
      <c r="A32" s="5">
        <v>28</v>
      </c>
      <c r="B32" s="6">
        <v>1077280131</v>
      </c>
      <c r="C32" s="5" t="s">
        <v>323</v>
      </c>
      <c r="D32" s="5" t="s">
        <v>60</v>
      </c>
      <c r="E32" s="5" t="s">
        <v>58</v>
      </c>
      <c r="F32" s="5" t="s">
        <v>74</v>
      </c>
      <c r="G32" s="1">
        <v>23</v>
      </c>
    </row>
    <row r="33" spans="1:7" s="1" customFormat="1" ht="18.75">
      <c r="A33" s="5">
        <v>29</v>
      </c>
      <c r="B33" s="6">
        <v>1077280130</v>
      </c>
      <c r="C33" s="5" t="s">
        <v>238</v>
      </c>
      <c r="D33" s="5" t="s">
        <v>60</v>
      </c>
      <c r="E33" s="5" t="s">
        <v>58</v>
      </c>
      <c r="F33" s="5" t="s">
        <v>74</v>
      </c>
      <c r="G33" s="1">
        <v>24</v>
      </c>
    </row>
    <row r="34" spans="1:7" s="1" customFormat="1" ht="18.75">
      <c r="A34" s="5">
        <v>30</v>
      </c>
      <c r="B34" s="6">
        <v>1077280111</v>
      </c>
      <c r="C34" s="5" t="s">
        <v>339</v>
      </c>
      <c r="D34" s="5" t="s">
        <v>59</v>
      </c>
      <c r="E34" s="5" t="s">
        <v>58</v>
      </c>
      <c r="F34" s="5" t="s">
        <v>74</v>
      </c>
      <c r="G34" s="1">
        <v>25</v>
      </c>
    </row>
    <row r="35" spans="1:7" s="1" customFormat="1" ht="18.75">
      <c r="A35" s="5">
        <v>31</v>
      </c>
      <c r="B35" s="6">
        <v>1077280110</v>
      </c>
      <c r="C35" s="5" t="s">
        <v>340</v>
      </c>
      <c r="D35" s="5" t="s">
        <v>59</v>
      </c>
      <c r="E35" s="5" t="s">
        <v>58</v>
      </c>
      <c r="F35" s="5" t="s">
        <v>74</v>
      </c>
      <c r="G35" s="1">
        <v>26</v>
      </c>
    </row>
    <row r="36" spans="1:7" s="1" customFormat="1" ht="18.75">
      <c r="A36" s="5">
        <v>32</v>
      </c>
      <c r="B36" s="6">
        <v>1077280109</v>
      </c>
      <c r="C36" s="5" t="s">
        <v>341</v>
      </c>
      <c r="D36" s="5" t="s">
        <v>59</v>
      </c>
      <c r="E36" s="5" t="s">
        <v>58</v>
      </c>
      <c r="F36" s="5" t="s">
        <v>74</v>
      </c>
      <c r="G36" s="1">
        <v>27</v>
      </c>
    </row>
    <row r="37" spans="1:7" s="1" customFormat="1" ht="18.75">
      <c r="A37" s="5">
        <v>33</v>
      </c>
      <c r="B37" s="6">
        <v>1077280108</v>
      </c>
      <c r="C37" s="5" t="s">
        <v>342</v>
      </c>
      <c r="D37" s="5" t="s">
        <v>59</v>
      </c>
      <c r="E37" s="5" t="s">
        <v>58</v>
      </c>
      <c r="F37" s="5" t="s">
        <v>74</v>
      </c>
      <c r="G37" s="1">
        <v>28</v>
      </c>
    </row>
    <row r="38" spans="1:7" s="1" customFormat="1" ht="18.75">
      <c r="A38" s="5">
        <v>34</v>
      </c>
      <c r="B38" s="6">
        <v>1077280107</v>
      </c>
      <c r="C38" s="5" t="s">
        <v>343</v>
      </c>
      <c r="D38" s="5" t="s">
        <v>59</v>
      </c>
      <c r="E38" s="5" t="s">
        <v>58</v>
      </c>
      <c r="F38" s="5" t="s">
        <v>74</v>
      </c>
      <c r="G38" s="1">
        <v>29</v>
      </c>
    </row>
    <row r="39" spans="1:7" s="1" customFormat="1" ht="18.75">
      <c r="A39" s="5">
        <v>35</v>
      </c>
      <c r="B39" s="6">
        <v>1077280106</v>
      </c>
      <c r="C39" s="5" t="s">
        <v>344</v>
      </c>
      <c r="D39" s="5" t="s">
        <v>59</v>
      </c>
      <c r="E39" s="5" t="s">
        <v>58</v>
      </c>
      <c r="F39" s="5" t="s">
        <v>74</v>
      </c>
      <c r="G39" s="1">
        <v>30</v>
      </c>
    </row>
    <row r="40" spans="1:7" s="1" customFormat="1" ht="18.75">
      <c r="A40" s="5">
        <v>36</v>
      </c>
      <c r="B40" s="6">
        <v>1077280105</v>
      </c>
      <c r="C40" s="5" t="s">
        <v>227</v>
      </c>
      <c r="D40" s="5" t="s">
        <v>59</v>
      </c>
      <c r="E40" s="5" t="s">
        <v>58</v>
      </c>
      <c r="F40" s="5" t="s">
        <v>74</v>
      </c>
      <c r="G40" s="1">
        <v>31</v>
      </c>
    </row>
    <row r="41" spans="1:7" s="1" customFormat="1" ht="18.75">
      <c r="A41" s="5">
        <v>37</v>
      </c>
      <c r="B41" s="6">
        <v>1077280104</v>
      </c>
      <c r="C41" s="5" t="s">
        <v>345</v>
      </c>
      <c r="D41" s="5" t="s">
        <v>59</v>
      </c>
      <c r="E41" s="5" t="s">
        <v>58</v>
      </c>
      <c r="F41" s="5" t="s">
        <v>74</v>
      </c>
      <c r="G41" s="1">
        <v>32</v>
      </c>
    </row>
    <row r="42" spans="1:7" s="1" customFormat="1" ht="18.75">
      <c r="A42" s="5">
        <v>38</v>
      </c>
      <c r="B42" s="6">
        <v>1077280126</v>
      </c>
      <c r="C42" s="5" t="s">
        <v>368</v>
      </c>
      <c r="D42" s="5" t="s">
        <v>57</v>
      </c>
      <c r="E42" s="5" t="s">
        <v>58</v>
      </c>
      <c r="F42" s="5" t="s">
        <v>74</v>
      </c>
      <c r="G42" s="1">
        <v>33</v>
      </c>
    </row>
    <row r="43" spans="1:7" s="1" customFormat="1" ht="18.75">
      <c r="A43" s="5">
        <v>39</v>
      </c>
      <c r="B43" s="6">
        <v>1077280117</v>
      </c>
      <c r="C43" s="5" t="s">
        <v>369</v>
      </c>
      <c r="D43" s="5" t="s">
        <v>57</v>
      </c>
      <c r="E43" s="5" t="s">
        <v>58</v>
      </c>
      <c r="F43" s="5" t="s">
        <v>74</v>
      </c>
      <c r="G43" s="1">
        <v>34</v>
      </c>
    </row>
    <row r="44" spans="1:7" s="1" customFormat="1" ht="18.75">
      <c r="A44" s="5">
        <v>40</v>
      </c>
      <c r="B44" s="6">
        <v>1077280116</v>
      </c>
      <c r="C44" s="5" t="s">
        <v>370</v>
      </c>
      <c r="D44" s="5" t="s">
        <v>57</v>
      </c>
      <c r="E44" s="5" t="s">
        <v>58</v>
      </c>
      <c r="F44" s="5" t="s">
        <v>74</v>
      </c>
      <c r="G44" s="1">
        <v>35</v>
      </c>
    </row>
    <row r="45" spans="1:7" s="1" customFormat="1" ht="18.75">
      <c r="A45" s="5">
        <v>41</v>
      </c>
      <c r="B45" s="6">
        <v>1077280115</v>
      </c>
      <c r="C45" s="5" t="s">
        <v>371</v>
      </c>
      <c r="D45" s="5" t="s">
        <v>57</v>
      </c>
      <c r="E45" s="5" t="s">
        <v>58</v>
      </c>
      <c r="F45" s="5" t="s">
        <v>74</v>
      </c>
      <c r="G45" s="1">
        <v>36</v>
      </c>
    </row>
    <row r="46" spans="1:7" s="1" customFormat="1" ht="18.75">
      <c r="A46" s="5">
        <v>42</v>
      </c>
      <c r="B46" s="6">
        <v>1077280114</v>
      </c>
      <c r="C46" s="5" t="s">
        <v>372</v>
      </c>
      <c r="D46" s="5" t="s">
        <v>57</v>
      </c>
      <c r="E46" s="5" t="s">
        <v>58</v>
      </c>
      <c r="F46" s="5" t="s">
        <v>74</v>
      </c>
      <c r="G46" s="1">
        <v>37</v>
      </c>
    </row>
    <row r="47" spans="1:7" s="1" customFormat="1" ht="18.75">
      <c r="A47" s="5">
        <v>43</v>
      </c>
      <c r="B47" s="6">
        <v>1077280113</v>
      </c>
      <c r="C47" s="5" t="s">
        <v>373</v>
      </c>
      <c r="D47" s="5" t="s">
        <v>57</v>
      </c>
      <c r="E47" s="5" t="s">
        <v>58</v>
      </c>
      <c r="F47" s="5" t="s">
        <v>74</v>
      </c>
      <c r="G47" s="1">
        <v>38</v>
      </c>
    </row>
    <row r="48" spans="1:7" s="1" customFormat="1" ht="18.75">
      <c r="A48" s="24">
        <v>44</v>
      </c>
      <c r="B48" s="25">
        <v>1377046401</v>
      </c>
      <c r="C48" s="24" t="s">
        <v>319</v>
      </c>
      <c r="D48" s="24" t="s">
        <v>60</v>
      </c>
      <c r="E48" s="24" t="s">
        <v>58</v>
      </c>
      <c r="F48" s="24" t="s">
        <v>181</v>
      </c>
      <c r="G48" s="26"/>
    </row>
    <row r="49" spans="1:7" s="1" customFormat="1" ht="18.75">
      <c r="A49" s="34">
        <v>45</v>
      </c>
      <c r="B49" s="35">
        <v>1277040000</v>
      </c>
      <c r="C49" s="34" t="s">
        <v>245</v>
      </c>
      <c r="D49" s="34" t="s">
        <v>62</v>
      </c>
      <c r="E49" s="34" t="s">
        <v>58</v>
      </c>
      <c r="F49" s="34" t="s">
        <v>152</v>
      </c>
      <c r="G49" s="2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G30"/>
  <sheetViews>
    <sheetView workbookViewId="0">
      <selection activeCell="K11" sqref="K11"/>
    </sheetView>
  </sheetViews>
  <sheetFormatPr defaultRowHeight="14.25"/>
  <cols>
    <col min="1" max="1" width="4.5" customWidth="1"/>
    <col min="2" max="2" width="12.625" customWidth="1"/>
    <col min="3" max="3" width="27.25" customWidth="1"/>
    <col min="5" max="5" width="14.75" bestFit="1" customWidth="1"/>
    <col min="6" max="6" width="40.625" customWidth="1"/>
    <col min="7" max="7" width="3.625" customWidth="1"/>
  </cols>
  <sheetData>
    <row r="1" spans="1:7" s="1" customFormat="1" ht="21">
      <c r="B1" s="2"/>
      <c r="C1" s="10" t="s">
        <v>378</v>
      </c>
    </row>
    <row r="2" spans="1:7" s="1" customFormat="1" ht="18.75">
      <c r="D2" s="9" t="s">
        <v>375</v>
      </c>
      <c r="E2" s="9" t="s">
        <v>377</v>
      </c>
      <c r="F2" s="1" t="s">
        <v>374</v>
      </c>
    </row>
    <row r="3" spans="1:7" s="1" customFormat="1" ht="10.5" customHeight="1">
      <c r="B3" s="2"/>
    </row>
    <row r="4" spans="1:7" s="1" customFormat="1" ht="18.75">
      <c r="A4" s="11"/>
      <c r="B4" s="11" t="s">
        <v>70</v>
      </c>
      <c r="C4" s="11" t="s">
        <v>71</v>
      </c>
      <c r="D4" s="11" t="s">
        <v>24</v>
      </c>
      <c r="E4" s="11" t="s">
        <v>19</v>
      </c>
      <c r="F4" s="11" t="s">
        <v>72</v>
      </c>
    </row>
    <row r="5" spans="1:7" s="1" customFormat="1" ht="18.75">
      <c r="A5" s="22">
        <v>1</v>
      </c>
      <c r="B5" s="23">
        <v>7277051411</v>
      </c>
      <c r="C5" s="22" t="s">
        <v>333</v>
      </c>
      <c r="D5" s="22" t="s">
        <v>65</v>
      </c>
      <c r="E5" s="22" t="s">
        <v>66</v>
      </c>
      <c r="F5" s="22" t="s">
        <v>399</v>
      </c>
      <c r="G5" s="21">
        <v>1</v>
      </c>
    </row>
    <row r="6" spans="1:7" s="1" customFormat="1" ht="18.75">
      <c r="A6" s="17">
        <v>2</v>
      </c>
      <c r="B6" s="18">
        <v>1177100010</v>
      </c>
      <c r="C6" s="17" t="s">
        <v>335</v>
      </c>
      <c r="D6" s="17" t="s">
        <v>65</v>
      </c>
      <c r="E6" s="17" t="s">
        <v>66</v>
      </c>
      <c r="F6" s="17" t="s">
        <v>77</v>
      </c>
      <c r="G6" s="16">
        <v>1</v>
      </c>
    </row>
    <row r="7" spans="1:7" s="1" customFormat="1" ht="18.75">
      <c r="A7" s="14">
        <v>3</v>
      </c>
      <c r="B7" s="12">
        <v>1077280250</v>
      </c>
      <c r="C7" s="14" t="s">
        <v>16</v>
      </c>
      <c r="D7" s="14" t="s">
        <v>69</v>
      </c>
      <c r="E7" s="14" t="s">
        <v>66</v>
      </c>
      <c r="F7" s="14" t="s">
        <v>74</v>
      </c>
      <c r="G7" s="15">
        <v>1</v>
      </c>
    </row>
    <row r="8" spans="1:7" s="1" customFormat="1" ht="18.75">
      <c r="A8" s="5">
        <v>4</v>
      </c>
      <c r="B8" s="6">
        <v>1077280202</v>
      </c>
      <c r="C8" s="5" t="s">
        <v>137</v>
      </c>
      <c r="D8" s="5" t="s">
        <v>67</v>
      </c>
      <c r="E8" s="5" t="s">
        <v>66</v>
      </c>
      <c r="F8" s="5" t="s">
        <v>74</v>
      </c>
      <c r="G8" s="1">
        <v>1</v>
      </c>
    </row>
    <row r="9" spans="1:7" s="1" customFormat="1" ht="18.75">
      <c r="A9" s="5">
        <v>5</v>
      </c>
      <c r="B9" s="6">
        <v>1077280201</v>
      </c>
      <c r="C9" s="5" t="s">
        <v>138</v>
      </c>
      <c r="D9" s="5" t="s">
        <v>67</v>
      </c>
      <c r="E9" s="5" t="s">
        <v>66</v>
      </c>
      <c r="F9" s="5" t="s">
        <v>74</v>
      </c>
      <c r="G9" s="1">
        <v>2</v>
      </c>
    </row>
    <row r="10" spans="1:7" s="1" customFormat="1" ht="18.75">
      <c r="A10" s="5">
        <v>6</v>
      </c>
      <c r="B10" s="6">
        <v>1077280200</v>
      </c>
      <c r="C10" s="5" t="s">
        <v>139</v>
      </c>
      <c r="D10" s="5" t="s">
        <v>67</v>
      </c>
      <c r="E10" s="5" t="s">
        <v>66</v>
      </c>
      <c r="F10" s="5" t="s">
        <v>74</v>
      </c>
      <c r="G10" s="1">
        <v>3</v>
      </c>
    </row>
    <row r="11" spans="1:7" s="1" customFormat="1" ht="18.75">
      <c r="A11" s="5">
        <v>7</v>
      </c>
      <c r="B11" s="6">
        <v>1077280196</v>
      </c>
      <c r="C11" s="5" t="s">
        <v>140</v>
      </c>
      <c r="D11" s="5" t="s">
        <v>67</v>
      </c>
      <c r="E11" s="5" t="s">
        <v>66</v>
      </c>
      <c r="F11" s="5" t="s">
        <v>74</v>
      </c>
      <c r="G11" s="1">
        <v>4</v>
      </c>
    </row>
    <row r="12" spans="1:7" s="1" customFormat="1" ht="18.75">
      <c r="A12" s="5">
        <v>8</v>
      </c>
      <c r="B12" s="6">
        <v>1077280205</v>
      </c>
      <c r="C12" s="5" t="s">
        <v>251</v>
      </c>
      <c r="D12" s="5" t="s">
        <v>69</v>
      </c>
      <c r="E12" s="5" t="s">
        <v>66</v>
      </c>
      <c r="F12" s="5" t="s">
        <v>74</v>
      </c>
      <c r="G12" s="1">
        <v>5</v>
      </c>
    </row>
    <row r="13" spans="1:7" s="1" customFormat="1" ht="18.75">
      <c r="A13" s="5">
        <v>9</v>
      </c>
      <c r="B13" s="6">
        <v>1077280204</v>
      </c>
      <c r="C13" s="5" t="s">
        <v>252</v>
      </c>
      <c r="D13" s="5" t="s">
        <v>69</v>
      </c>
      <c r="E13" s="5" t="s">
        <v>66</v>
      </c>
      <c r="F13" s="5" t="s">
        <v>74</v>
      </c>
      <c r="G13" s="1">
        <v>6</v>
      </c>
    </row>
    <row r="14" spans="1:7" s="1" customFormat="1" ht="18.75">
      <c r="A14" s="5">
        <v>10</v>
      </c>
      <c r="B14" s="6">
        <v>1077280192</v>
      </c>
      <c r="C14" s="5" t="s">
        <v>253</v>
      </c>
      <c r="D14" s="5" t="s">
        <v>69</v>
      </c>
      <c r="E14" s="5" t="s">
        <v>66</v>
      </c>
      <c r="F14" s="5" t="s">
        <v>74</v>
      </c>
      <c r="G14" s="1">
        <v>7</v>
      </c>
    </row>
    <row r="15" spans="1:7" s="1" customFormat="1" ht="18.75">
      <c r="A15" s="5">
        <v>11</v>
      </c>
      <c r="B15" s="6">
        <v>1077280191</v>
      </c>
      <c r="C15" s="5" t="s">
        <v>254</v>
      </c>
      <c r="D15" s="5" t="s">
        <v>69</v>
      </c>
      <c r="E15" s="5" t="s">
        <v>66</v>
      </c>
      <c r="F15" s="5" t="s">
        <v>74</v>
      </c>
      <c r="G15" s="1">
        <v>8</v>
      </c>
    </row>
    <row r="16" spans="1:7" s="1" customFormat="1" ht="18.75">
      <c r="A16" s="5">
        <v>12</v>
      </c>
      <c r="B16" s="6">
        <v>1077280190</v>
      </c>
      <c r="C16" s="5" t="s">
        <v>293</v>
      </c>
      <c r="D16" s="5" t="s">
        <v>58</v>
      </c>
      <c r="E16" s="5" t="s">
        <v>66</v>
      </c>
      <c r="F16" s="5" t="s">
        <v>74</v>
      </c>
      <c r="G16" s="1">
        <v>9</v>
      </c>
    </row>
    <row r="17" spans="1:7" s="1" customFormat="1" ht="18.75">
      <c r="A17" s="5">
        <v>13</v>
      </c>
      <c r="B17" s="6">
        <v>1077280189</v>
      </c>
      <c r="C17" s="5" t="s">
        <v>294</v>
      </c>
      <c r="D17" s="5" t="s">
        <v>58</v>
      </c>
      <c r="E17" s="5" t="s">
        <v>66</v>
      </c>
      <c r="F17" s="5" t="s">
        <v>74</v>
      </c>
      <c r="G17" s="1">
        <v>10</v>
      </c>
    </row>
    <row r="18" spans="1:7" s="1" customFormat="1" ht="18.75">
      <c r="A18" s="5">
        <v>14</v>
      </c>
      <c r="B18" s="6">
        <v>1077280188</v>
      </c>
      <c r="C18" s="5" t="s">
        <v>295</v>
      </c>
      <c r="D18" s="5" t="s">
        <v>58</v>
      </c>
      <c r="E18" s="5" t="s">
        <v>66</v>
      </c>
      <c r="F18" s="5" t="s">
        <v>74</v>
      </c>
      <c r="G18" s="1">
        <v>11</v>
      </c>
    </row>
    <row r="19" spans="1:7" s="1" customFormat="1" ht="18.75">
      <c r="A19" s="5">
        <v>15</v>
      </c>
      <c r="B19" s="6">
        <v>1077280187</v>
      </c>
      <c r="C19" s="5" t="s">
        <v>296</v>
      </c>
      <c r="D19" s="5" t="s">
        <v>58</v>
      </c>
      <c r="E19" s="5" t="s">
        <v>66</v>
      </c>
      <c r="F19" s="5" t="s">
        <v>74</v>
      </c>
      <c r="G19" s="1">
        <v>12</v>
      </c>
    </row>
    <row r="20" spans="1:7" s="1" customFormat="1" ht="18.75">
      <c r="A20" s="5">
        <v>16</v>
      </c>
      <c r="B20" s="6">
        <v>1077280186</v>
      </c>
      <c r="C20" s="5" t="s">
        <v>297</v>
      </c>
      <c r="D20" s="5" t="s">
        <v>58</v>
      </c>
      <c r="E20" s="5" t="s">
        <v>66</v>
      </c>
      <c r="F20" s="5" t="s">
        <v>74</v>
      </c>
      <c r="G20" s="1">
        <v>13</v>
      </c>
    </row>
    <row r="21" spans="1:7" s="1" customFormat="1" ht="18.75">
      <c r="A21" s="5">
        <v>17</v>
      </c>
      <c r="B21" s="6">
        <v>1077280208</v>
      </c>
      <c r="C21" s="5" t="s">
        <v>324</v>
      </c>
      <c r="D21" s="5" t="s">
        <v>68</v>
      </c>
      <c r="E21" s="5" t="s">
        <v>66</v>
      </c>
      <c r="F21" s="5" t="s">
        <v>74</v>
      </c>
      <c r="G21" s="1">
        <v>14</v>
      </c>
    </row>
    <row r="22" spans="1:7" s="1" customFormat="1" ht="18.75">
      <c r="A22" s="5">
        <v>18</v>
      </c>
      <c r="B22" s="6">
        <v>1077280207</v>
      </c>
      <c r="C22" s="5" t="s">
        <v>325</v>
      </c>
      <c r="D22" s="5" t="s">
        <v>68</v>
      </c>
      <c r="E22" s="5" t="s">
        <v>66</v>
      </c>
      <c r="F22" s="5" t="s">
        <v>74</v>
      </c>
      <c r="G22" s="1">
        <v>15</v>
      </c>
    </row>
    <row r="23" spans="1:7" s="1" customFormat="1" ht="18.75">
      <c r="A23" s="5">
        <v>19</v>
      </c>
      <c r="B23" s="6">
        <v>1077280206</v>
      </c>
      <c r="C23" s="5" t="s">
        <v>326</v>
      </c>
      <c r="D23" s="5" t="s">
        <v>68</v>
      </c>
      <c r="E23" s="5" t="s">
        <v>66</v>
      </c>
      <c r="F23" s="5" t="s">
        <v>74</v>
      </c>
      <c r="G23" s="1">
        <v>16</v>
      </c>
    </row>
    <row r="24" spans="1:7" s="1" customFormat="1" ht="18.75">
      <c r="A24" s="5">
        <v>20</v>
      </c>
      <c r="B24" s="6">
        <v>1077280195</v>
      </c>
      <c r="C24" s="5" t="s">
        <v>327</v>
      </c>
      <c r="D24" s="5" t="s">
        <v>68</v>
      </c>
      <c r="E24" s="5" t="s">
        <v>66</v>
      </c>
      <c r="F24" s="5" t="s">
        <v>74</v>
      </c>
      <c r="G24" s="1">
        <v>17</v>
      </c>
    </row>
    <row r="25" spans="1:7" s="1" customFormat="1" ht="18.75">
      <c r="A25" s="5">
        <v>21</v>
      </c>
      <c r="B25" s="6">
        <v>1077280194</v>
      </c>
      <c r="C25" s="5" t="s">
        <v>328</v>
      </c>
      <c r="D25" s="5" t="s">
        <v>68</v>
      </c>
      <c r="E25" s="5" t="s">
        <v>66</v>
      </c>
      <c r="F25" s="5" t="s">
        <v>74</v>
      </c>
      <c r="G25" s="1">
        <v>18</v>
      </c>
    </row>
    <row r="26" spans="1:7" s="1" customFormat="1" ht="18.75">
      <c r="A26" s="5">
        <v>22</v>
      </c>
      <c r="B26" s="6">
        <v>1077280193</v>
      </c>
      <c r="C26" s="5" t="s">
        <v>329</v>
      </c>
      <c r="D26" s="5" t="s">
        <v>68</v>
      </c>
      <c r="E26" s="5" t="s">
        <v>66</v>
      </c>
      <c r="F26" s="5" t="s">
        <v>74</v>
      </c>
      <c r="G26" s="1">
        <v>19</v>
      </c>
    </row>
    <row r="27" spans="1:7" s="1" customFormat="1" ht="18.75">
      <c r="A27" s="5">
        <v>23</v>
      </c>
      <c r="B27" s="6">
        <v>1077280199</v>
      </c>
      <c r="C27" s="5" t="s">
        <v>336</v>
      </c>
      <c r="D27" s="5" t="s">
        <v>65</v>
      </c>
      <c r="E27" s="5" t="s">
        <v>66</v>
      </c>
      <c r="F27" s="5" t="s">
        <v>74</v>
      </c>
      <c r="G27" s="1">
        <v>20</v>
      </c>
    </row>
    <row r="28" spans="1:7" s="1" customFormat="1" ht="18.75">
      <c r="A28" s="5">
        <v>24</v>
      </c>
      <c r="B28" s="6">
        <v>1077280198</v>
      </c>
      <c r="C28" s="5" t="s">
        <v>337</v>
      </c>
      <c r="D28" s="5" t="s">
        <v>65</v>
      </c>
      <c r="E28" s="5" t="s">
        <v>66</v>
      </c>
      <c r="F28" s="5" t="s">
        <v>74</v>
      </c>
      <c r="G28" s="1">
        <v>21</v>
      </c>
    </row>
    <row r="29" spans="1:7" s="1" customFormat="1" ht="18.75">
      <c r="A29" s="5">
        <v>25</v>
      </c>
      <c r="B29" s="6">
        <v>1077280197</v>
      </c>
      <c r="C29" s="5" t="s">
        <v>338</v>
      </c>
      <c r="D29" s="5" t="s">
        <v>65</v>
      </c>
      <c r="E29" s="5" t="s">
        <v>66</v>
      </c>
      <c r="F29" s="5" t="s">
        <v>74</v>
      </c>
      <c r="G29" s="1">
        <v>22</v>
      </c>
    </row>
    <row r="30" spans="1:7" s="1" customFormat="1" ht="18.75">
      <c r="A30" s="34">
        <v>26</v>
      </c>
      <c r="B30" s="35">
        <v>1277050000</v>
      </c>
      <c r="C30" s="34" t="s">
        <v>334</v>
      </c>
      <c r="D30" s="34" t="s">
        <v>65</v>
      </c>
      <c r="E30" s="34" t="s">
        <v>66</v>
      </c>
      <c r="F30" s="34" t="s">
        <v>152</v>
      </c>
      <c r="G30" s="2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F320"/>
  <sheetViews>
    <sheetView workbookViewId="0">
      <selection activeCell="I13" sqref="I13"/>
    </sheetView>
  </sheetViews>
  <sheetFormatPr defaultRowHeight="18.75"/>
  <cols>
    <col min="1" max="1" width="4.625" style="1" customWidth="1"/>
    <col min="2" max="2" width="11.625" style="2" customWidth="1"/>
    <col min="3" max="3" width="42.625" style="1" customWidth="1"/>
    <col min="4" max="4" width="10.625" style="1" customWidth="1"/>
    <col min="5" max="5" width="14.625" style="1" customWidth="1"/>
    <col min="6" max="6" width="41.625" style="1" customWidth="1"/>
    <col min="7" max="16384" width="9" style="1"/>
  </cols>
  <sheetData>
    <row r="1" spans="1:6" ht="21">
      <c r="C1" s="10" t="s">
        <v>376</v>
      </c>
    </row>
    <row r="2" spans="1:6">
      <c r="B2" s="1"/>
      <c r="D2" s="9" t="s">
        <v>375</v>
      </c>
      <c r="E2" s="9" t="s">
        <v>377</v>
      </c>
      <c r="F2" s="1" t="s">
        <v>374</v>
      </c>
    </row>
    <row r="3" spans="1:6" ht="10.5" customHeight="1"/>
    <row r="4" spans="1:6">
      <c r="A4" s="11"/>
      <c r="B4" s="11" t="s">
        <v>70</v>
      </c>
      <c r="C4" s="11" t="s">
        <v>71</v>
      </c>
      <c r="D4" s="11" t="s">
        <v>24</v>
      </c>
      <c r="E4" s="11" t="s">
        <v>19</v>
      </c>
      <c r="F4" s="11" t="s">
        <v>72</v>
      </c>
    </row>
    <row r="5" spans="1:6">
      <c r="A5" s="3">
        <v>1</v>
      </c>
      <c r="B5" s="4">
        <v>3077200501</v>
      </c>
      <c r="C5" s="3" t="s">
        <v>122</v>
      </c>
      <c r="D5" s="3" t="s">
        <v>43</v>
      </c>
      <c r="E5" s="3" t="s">
        <v>23</v>
      </c>
      <c r="F5" s="3" t="s">
        <v>123</v>
      </c>
    </row>
    <row r="6" spans="1:6">
      <c r="A6" s="5">
        <v>2</v>
      </c>
      <c r="B6" s="6">
        <v>1177100027</v>
      </c>
      <c r="C6" s="5" t="s">
        <v>124</v>
      </c>
      <c r="D6" s="5" t="s">
        <v>43</v>
      </c>
      <c r="E6" s="5" t="s">
        <v>23</v>
      </c>
      <c r="F6" s="5" t="s">
        <v>77</v>
      </c>
    </row>
    <row r="7" spans="1:6">
      <c r="A7" s="5">
        <v>3</v>
      </c>
      <c r="B7" s="6">
        <v>1077280238</v>
      </c>
      <c r="C7" s="5" t="s">
        <v>125</v>
      </c>
      <c r="D7" s="5" t="s">
        <v>43</v>
      </c>
      <c r="E7" s="5" t="s">
        <v>23</v>
      </c>
      <c r="F7" s="5" t="s">
        <v>74</v>
      </c>
    </row>
    <row r="8" spans="1:6">
      <c r="A8" s="5">
        <v>4</v>
      </c>
      <c r="B8" s="6">
        <v>1077280237</v>
      </c>
      <c r="C8" s="5" t="s">
        <v>126</v>
      </c>
      <c r="D8" s="5" t="s">
        <v>43</v>
      </c>
      <c r="E8" s="5" t="s">
        <v>23</v>
      </c>
      <c r="F8" s="5" t="s">
        <v>74</v>
      </c>
    </row>
    <row r="9" spans="1:6">
      <c r="A9" s="5">
        <v>5</v>
      </c>
      <c r="B9" s="6">
        <v>1077280236</v>
      </c>
      <c r="C9" s="5" t="s">
        <v>127</v>
      </c>
      <c r="D9" s="5" t="s">
        <v>43</v>
      </c>
      <c r="E9" s="5" t="s">
        <v>23</v>
      </c>
      <c r="F9" s="5" t="s">
        <v>74</v>
      </c>
    </row>
    <row r="10" spans="1:6">
      <c r="A10" s="5">
        <v>6</v>
      </c>
      <c r="B10" s="6">
        <v>1077280235</v>
      </c>
      <c r="C10" s="5" t="s">
        <v>128</v>
      </c>
      <c r="D10" s="5" t="s">
        <v>43</v>
      </c>
      <c r="E10" s="5" t="s">
        <v>23</v>
      </c>
      <c r="F10" s="5" t="s">
        <v>74</v>
      </c>
    </row>
    <row r="11" spans="1:6">
      <c r="A11" s="5">
        <v>7</v>
      </c>
      <c r="B11" s="6">
        <v>1077280234</v>
      </c>
      <c r="C11" s="5" t="s">
        <v>129</v>
      </c>
      <c r="D11" s="5" t="s">
        <v>43</v>
      </c>
      <c r="E11" s="5" t="s">
        <v>23</v>
      </c>
      <c r="F11" s="5" t="s">
        <v>74</v>
      </c>
    </row>
    <row r="12" spans="1:6">
      <c r="A12" s="5">
        <v>8</v>
      </c>
      <c r="B12" s="6">
        <v>1077280233</v>
      </c>
      <c r="C12" s="5" t="s">
        <v>130</v>
      </c>
      <c r="D12" s="5" t="s">
        <v>43</v>
      </c>
      <c r="E12" s="5" t="s">
        <v>23</v>
      </c>
      <c r="F12" s="5" t="s">
        <v>74</v>
      </c>
    </row>
    <row r="13" spans="1:6">
      <c r="A13" s="5">
        <v>9</v>
      </c>
      <c r="B13" s="6">
        <v>3077200401</v>
      </c>
      <c r="C13" s="5" t="s">
        <v>131</v>
      </c>
      <c r="D13" s="5" t="s">
        <v>41</v>
      </c>
      <c r="E13" s="5" t="s">
        <v>23</v>
      </c>
      <c r="F13" s="5" t="s">
        <v>123</v>
      </c>
    </row>
    <row r="14" spans="1:6">
      <c r="A14" s="5">
        <v>10</v>
      </c>
      <c r="B14" s="6">
        <v>1177100033</v>
      </c>
      <c r="C14" s="5" t="s">
        <v>132</v>
      </c>
      <c r="D14" s="5" t="s">
        <v>41</v>
      </c>
      <c r="E14" s="5" t="s">
        <v>23</v>
      </c>
      <c r="F14" s="5" t="s">
        <v>77</v>
      </c>
    </row>
    <row r="15" spans="1:6">
      <c r="A15" s="5">
        <v>11</v>
      </c>
      <c r="B15" s="6">
        <v>1177100028</v>
      </c>
      <c r="C15" s="5" t="s">
        <v>133</v>
      </c>
      <c r="D15" s="5" t="s">
        <v>41</v>
      </c>
      <c r="E15" s="5" t="s">
        <v>23</v>
      </c>
      <c r="F15" s="5" t="s">
        <v>77</v>
      </c>
    </row>
    <row r="16" spans="1:6">
      <c r="A16" s="5">
        <v>12</v>
      </c>
      <c r="B16" s="6">
        <v>1077280228</v>
      </c>
      <c r="C16" s="5" t="s">
        <v>134</v>
      </c>
      <c r="D16" s="5" t="s">
        <v>41</v>
      </c>
      <c r="E16" s="5" t="s">
        <v>23</v>
      </c>
      <c r="F16" s="5" t="s">
        <v>74</v>
      </c>
    </row>
    <row r="17" spans="1:6">
      <c r="A17" s="5">
        <v>13</v>
      </c>
      <c r="B17" s="6">
        <v>1077280224</v>
      </c>
      <c r="C17" s="5" t="s">
        <v>135</v>
      </c>
      <c r="D17" s="5" t="s">
        <v>41</v>
      </c>
      <c r="E17" s="5" t="s">
        <v>23</v>
      </c>
      <c r="F17" s="5" t="s">
        <v>74</v>
      </c>
    </row>
    <row r="18" spans="1:6">
      <c r="A18" s="5">
        <v>14</v>
      </c>
      <c r="B18" s="6">
        <v>1077280223</v>
      </c>
      <c r="C18" s="5" t="s">
        <v>136</v>
      </c>
      <c r="D18" s="5" t="s">
        <v>41</v>
      </c>
      <c r="E18" s="5" t="s">
        <v>23</v>
      </c>
      <c r="F18" s="5" t="s">
        <v>74</v>
      </c>
    </row>
    <row r="19" spans="1:6">
      <c r="A19" s="5">
        <v>15</v>
      </c>
      <c r="B19" s="6">
        <v>1077280202</v>
      </c>
      <c r="C19" s="5" t="s">
        <v>137</v>
      </c>
      <c r="D19" s="5" t="s">
        <v>67</v>
      </c>
      <c r="E19" s="5" t="s">
        <v>66</v>
      </c>
      <c r="F19" s="5" t="s">
        <v>74</v>
      </c>
    </row>
    <row r="20" spans="1:6">
      <c r="A20" s="5">
        <v>16</v>
      </c>
      <c r="B20" s="6">
        <v>1077280201</v>
      </c>
      <c r="C20" s="5" t="s">
        <v>138</v>
      </c>
      <c r="D20" s="5" t="s">
        <v>67</v>
      </c>
      <c r="E20" s="5" t="s">
        <v>66</v>
      </c>
      <c r="F20" s="5" t="s">
        <v>74</v>
      </c>
    </row>
    <row r="21" spans="1:6">
      <c r="A21" s="5">
        <v>17</v>
      </c>
      <c r="B21" s="6">
        <v>1077280200</v>
      </c>
      <c r="C21" s="5" t="s">
        <v>139</v>
      </c>
      <c r="D21" s="5" t="s">
        <v>67</v>
      </c>
      <c r="E21" s="5" t="s">
        <v>66</v>
      </c>
      <c r="F21" s="5" t="s">
        <v>74</v>
      </c>
    </row>
    <row r="22" spans="1:6">
      <c r="A22" s="5">
        <v>18</v>
      </c>
      <c r="B22" s="6">
        <v>1077280196</v>
      </c>
      <c r="C22" s="5" t="s">
        <v>140</v>
      </c>
      <c r="D22" s="5" t="s">
        <v>67</v>
      </c>
      <c r="E22" s="5" t="s">
        <v>66</v>
      </c>
      <c r="F22" s="5" t="s">
        <v>74</v>
      </c>
    </row>
    <row r="23" spans="1:6">
      <c r="A23" s="5">
        <v>19</v>
      </c>
      <c r="B23" s="6">
        <v>1177100007</v>
      </c>
      <c r="C23" s="5" t="s">
        <v>141</v>
      </c>
      <c r="D23" s="5" t="s">
        <v>54</v>
      </c>
      <c r="E23" s="5" t="s">
        <v>52</v>
      </c>
      <c r="F23" s="5" t="s">
        <v>77</v>
      </c>
    </row>
    <row r="24" spans="1:6">
      <c r="A24" s="5">
        <v>20</v>
      </c>
      <c r="B24" s="6">
        <v>1077280075</v>
      </c>
      <c r="C24" s="5" t="s">
        <v>142</v>
      </c>
      <c r="D24" s="5" t="s">
        <v>54</v>
      </c>
      <c r="E24" s="5" t="s">
        <v>52</v>
      </c>
      <c r="F24" s="5" t="s">
        <v>74</v>
      </c>
    </row>
    <row r="25" spans="1:6">
      <c r="A25" s="5">
        <v>21</v>
      </c>
      <c r="B25" s="6">
        <v>1077280074</v>
      </c>
      <c r="C25" s="5" t="s">
        <v>143</v>
      </c>
      <c r="D25" s="5" t="s">
        <v>54</v>
      </c>
      <c r="E25" s="5" t="s">
        <v>52</v>
      </c>
      <c r="F25" s="5" t="s">
        <v>74</v>
      </c>
    </row>
    <row r="26" spans="1:6">
      <c r="A26" s="5">
        <v>22</v>
      </c>
      <c r="B26" s="6">
        <v>1077280124</v>
      </c>
      <c r="C26" s="5" t="s">
        <v>144</v>
      </c>
      <c r="D26" s="5" t="s">
        <v>63</v>
      </c>
      <c r="E26" s="5" t="s">
        <v>58</v>
      </c>
      <c r="F26" s="5" t="s">
        <v>74</v>
      </c>
    </row>
    <row r="27" spans="1:6">
      <c r="A27" s="5">
        <v>23</v>
      </c>
      <c r="B27" s="6">
        <v>1077280118</v>
      </c>
      <c r="C27" s="5" t="s">
        <v>145</v>
      </c>
      <c r="D27" s="5" t="s">
        <v>63</v>
      </c>
      <c r="E27" s="5" t="s">
        <v>58</v>
      </c>
      <c r="F27" s="5" t="s">
        <v>74</v>
      </c>
    </row>
    <row r="28" spans="1:6">
      <c r="A28" s="5">
        <v>24</v>
      </c>
      <c r="B28" s="6">
        <v>1077280112</v>
      </c>
      <c r="C28" s="5" t="s">
        <v>146</v>
      </c>
      <c r="D28" s="5" t="s">
        <v>63</v>
      </c>
      <c r="E28" s="5" t="s">
        <v>58</v>
      </c>
      <c r="F28" s="5" t="s">
        <v>74</v>
      </c>
    </row>
    <row r="29" spans="1:6">
      <c r="A29" s="5">
        <v>25</v>
      </c>
      <c r="B29" s="6">
        <v>1077280100</v>
      </c>
      <c r="C29" s="5" t="s">
        <v>147</v>
      </c>
      <c r="D29" s="5" t="s">
        <v>63</v>
      </c>
      <c r="E29" s="5" t="s">
        <v>58</v>
      </c>
      <c r="F29" s="5" t="s">
        <v>74</v>
      </c>
    </row>
    <row r="30" spans="1:6">
      <c r="A30" s="5">
        <v>26</v>
      </c>
      <c r="B30" s="6">
        <v>1077280064</v>
      </c>
      <c r="C30" s="5" t="s">
        <v>149</v>
      </c>
      <c r="D30" s="5" t="s">
        <v>28</v>
      </c>
      <c r="E30" s="5" t="s">
        <v>20</v>
      </c>
      <c r="F30" s="5" t="s">
        <v>74</v>
      </c>
    </row>
    <row r="31" spans="1:6">
      <c r="A31" s="5">
        <v>27</v>
      </c>
      <c r="B31" s="6">
        <v>1077280063</v>
      </c>
      <c r="C31" s="5" t="s">
        <v>150</v>
      </c>
      <c r="D31" s="5" t="s">
        <v>28</v>
      </c>
      <c r="E31" s="5" t="s">
        <v>20</v>
      </c>
      <c r="F31" s="5" t="s">
        <v>74</v>
      </c>
    </row>
    <row r="32" spans="1:6">
      <c r="A32" s="5">
        <v>28</v>
      </c>
      <c r="B32" s="6">
        <v>1277030000</v>
      </c>
      <c r="C32" s="5" t="s">
        <v>151</v>
      </c>
      <c r="D32" s="5" t="s">
        <v>51</v>
      </c>
      <c r="E32" s="5" t="s">
        <v>52</v>
      </c>
      <c r="F32" s="5" t="s">
        <v>152</v>
      </c>
    </row>
    <row r="33" spans="1:6">
      <c r="A33" s="5">
        <v>29</v>
      </c>
      <c r="B33" s="6">
        <v>1077280088</v>
      </c>
      <c r="C33" s="5" t="s">
        <v>153</v>
      </c>
      <c r="D33" s="5" t="s">
        <v>51</v>
      </c>
      <c r="E33" s="5" t="s">
        <v>52</v>
      </c>
      <c r="F33" s="5" t="s">
        <v>74</v>
      </c>
    </row>
    <row r="34" spans="1:6">
      <c r="A34" s="5">
        <v>30</v>
      </c>
      <c r="B34" s="6">
        <v>1077280087</v>
      </c>
      <c r="C34" s="5" t="s">
        <v>154</v>
      </c>
      <c r="D34" s="5" t="s">
        <v>51</v>
      </c>
      <c r="E34" s="5" t="s">
        <v>52</v>
      </c>
      <c r="F34" s="5" t="s">
        <v>74</v>
      </c>
    </row>
    <row r="35" spans="1:6">
      <c r="A35" s="5">
        <v>31</v>
      </c>
      <c r="B35" s="6">
        <v>1077280085</v>
      </c>
      <c r="C35" s="5" t="s">
        <v>155</v>
      </c>
      <c r="D35" s="5" t="s">
        <v>51</v>
      </c>
      <c r="E35" s="5" t="s">
        <v>52</v>
      </c>
      <c r="F35" s="5" t="s">
        <v>74</v>
      </c>
    </row>
    <row r="36" spans="1:6">
      <c r="A36" s="5">
        <v>32</v>
      </c>
      <c r="B36" s="6">
        <v>1077280084</v>
      </c>
      <c r="C36" s="5" t="s">
        <v>156</v>
      </c>
      <c r="D36" s="5" t="s">
        <v>51</v>
      </c>
      <c r="E36" s="5" t="s">
        <v>52</v>
      </c>
      <c r="F36" s="5" t="s">
        <v>74</v>
      </c>
    </row>
    <row r="37" spans="1:6">
      <c r="A37" s="5">
        <v>33</v>
      </c>
      <c r="B37" s="6">
        <v>1077280083</v>
      </c>
      <c r="C37" s="5" t="s">
        <v>157</v>
      </c>
      <c r="D37" s="5" t="s">
        <v>51</v>
      </c>
      <c r="E37" s="5" t="s">
        <v>52</v>
      </c>
      <c r="F37" s="5" t="s">
        <v>74</v>
      </c>
    </row>
    <row r="38" spans="1:6">
      <c r="A38" s="5">
        <v>34</v>
      </c>
      <c r="B38" s="6">
        <v>1077280082</v>
      </c>
      <c r="C38" s="5" t="s">
        <v>158</v>
      </c>
      <c r="D38" s="5" t="s">
        <v>51</v>
      </c>
      <c r="E38" s="5" t="s">
        <v>52</v>
      </c>
      <c r="F38" s="5" t="s">
        <v>74</v>
      </c>
    </row>
    <row r="39" spans="1:6">
      <c r="A39" s="5">
        <v>35</v>
      </c>
      <c r="B39" s="6">
        <v>3077300102</v>
      </c>
      <c r="C39" s="5" t="s">
        <v>159</v>
      </c>
      <c r="D39" s="5" t="s">
        <v>31</v>
      </c>
      <c r="E39" s="5" t="s">
        <v>21</v>
      </c>
      <c r="F39" s="5" t="s">
        <v>123</v>
      </c>
    </row>
    <row r="40" spans="1:6">
      <c r="A40" s="5">
        <v>36</v>
      </c>
      <c r="B40" s="6">
        <v>3077300101</v>
      </c>
      <c r="C40" s="5" t="s">
        <v>160</v>
      </c>
      <c r="D40" s="5" t="s">
        <v>31</v>
      </c>
      <c r="E40" s="5" t="s">
        <v>21</v>
      </c>
      <c r="F40" s="5" t="s">
        <v>123</v>
      </c>
    </row>
    <row r="41" spans="1:6">
      <c r="A41" s="5">
        <v>37</v>
      </c>
      <c r="B41" s="6">
        <v>3077200301</v>
      </c>
      <c r="C41" s="5" t="s">
        <v>161</v>
      </c>
      <c r="D41" s="5" t="s">
        <v>31</v>
      </c>
      <c r="E41" s="5" t="s">
        <v>21</v>
      </c>
      <c r="F41" s="5" t="s">
        <v>123</v>
      </c>
    </row>
    <row r="42" spans="1:6">
      <c r="A42" s="5">
        <v>38</v>
      </c>
      <c r="B42" s="6">
        <v>3077100101</v>
      </c>
      <c r="C42" s="5" t="s">
        <v>18</v>
      </c>
      <c r="D42" s="5" t="s">
        <v>31</v>
      </c>
      <c r="E42" s="5" t="s">
        <v>21</v>
      </c>
      <c r="F42" s="5" t="s">
        <v>123</v>
      </c>
    </row>
    <row r="43" spans="1:6">
      <c r="A43" s="5">
        <v>39</v>
      </c>
      <c r="B43" s="6">
        <v>1277060000</v>
      </c>
      <c r="C43" s="5" t="s">
        <v>162</v>
      </c>
      <c r="D43" s="5" t="s">
        <v>31</v>
      </c>
      <c r="E43" s="5" t="s">
        <v>21</v>
      </c>
      <c r="F43" s="5" t="s">
        <v>152</v>
      </c>
    </row>
    <row r="44" spans="1:6">
      <c r="A44" s="5">
        <v>40</v>
      </c>
      <c r="B44" s="6">
        <v>1177100017</v>
      </c>
      <c r="C44" s="5" t="s">
        <v>163</v>
      </c>
      <c r="D44" s="5" t="s">
        <v>31</v>
      </c>
      <c r="E44" s="5" t="s">
        <v>21</v>
      </c>
      <c r="F44" s="5" t="s">
        <v>77</v>
      </c>
    </row>
    <row r="45" spans="1:6">
      <c r="A45" s="5">
        <v>41</v>
      </c>
      <c r="B45" s="6">
        <v>1177100015</v>
      </c>
      <c r="C45" s="5" t="s">
        <v>164</v>
      </c>
      <c r="D45" s="5" t="s">
        <v>31</v>
      </c>
      <c r="E45" s="5" t="s">
        <v>21</v>
      </c>
      <c r="F45" s="5" t="s">
        <v>77</v>
      </c>
    </row>
    <row r="46" spans="1:6">
      <c r="A46" s="5">
        <v>42</v>
      </c>
      <c r="B46" s="6">
        <v>1177100014</v>
      </c>
      <c r="C46" s="5" t="s">
        <v>165</v>
      </c>
      <c r="D46" s="5" t="s">
        <v>31</v>
      </c>
      <c r="E46" s="5" t="s">
        <v>21</v>
      </c>
      <c r="F46" s="5" t="s">
        <v>77</v>
      </c>
    </row>
    <row r="47" spans="1:6">
      <c r="A47" s="5">
        <v>43</v>
      </c>
      <c r="B47" s="6">
        <v>1177100012</v>
      </c>
      <c r="C47" s="5" t="s">
        <v>166</v>
      </c>
      <c r="D47" s="5" t="s">
        <v>31</v>
      </c>
      <c r="E47" s="5" t="s">
        <v>21</v>
      </c>
      <c r="F47" s="5" t="s">
        <v>77</v>
      </c>
    </row>
    <row r="48" spans="1:6">
      <c r="A48" s="5">
        <v>44</v>
      </c>
      <c r="B48" s="6">
        <v>1077280145</v>
      </c>
      <c r="C48" s="5" t="s">
        <v>167</v>
      </c>
      <c r="D48" s="5" t="s">
        <v>31</v>
      </c>
      <c r="E48" s="5" t="s">
        <v>21</v>
      </c>
      <c r="F48" s="5" t="s">
        <v>74</v>
      </c>
    </row>
    <row r="49" spans="1:6">
      <c r="A49" s="5">
        <v>45</v>
      </c>
      <c r="B49" s="6">
        <v>7277061407</v>
      </c>
      <c r="C49" s="5" t="s">
        <v>168</v>
      </c>
      <c r="D49" s="5" t="s">
        <v>33</v>
      </c>
      <c r="E49" s="5" t="s">
        <v>21</v>
      </c>
      <c r="F49" s="5" t="s">
        <v>97</v>
      </c>
    </row>
    <row r="50" spans="1:6">
      <c r="A50" s="5">
        <v>46</v>
      </c>
      <c r="B50" s="6">
        <v>7277061401</v>
      </c>
      <c r="C50" s="5" t="s">
        <v>169</v>
      </c>
      <c r="D50" s="5" t="s">
        <v>33</v>
      </c>
      <c r="E50" s="5" t="s">
        <v>21</v>
      </c>
      <c r="F50" s="5" t="s">
        <v>97</v>
      </c>
    </row>
    <row r="51" spans="1:6">
      <c r="A51" s="5">
        <v>47</v>
      </c>
      <c r="B51" s="6">
        <v>1077280152</v>
      </c>
      <c r="C51" s="5" t="s">
        <v>170</v>
      </c>
      <c r="D51" s="5" t="s">
        <v>33</v>
      </c>
      <c r="E51" s="5" t="s">
        <v>21</v>
      </c>
      <c r="F51" s="5" t="s">
        <v>74</v>
      </c>
    </row>
    <row r="52" spans="1:6">
      <c r="A52" s="5">
        <v>48</v>
      </c>
      <c r="B52" s="6">
        <v>3077200102</v>
      </c>
      <c r="C52" s="5" t="s">
        <v>171</v>
      </c>
      <c r="D52" s="5" t="s">
        <v>44</v>
      </c>
      <c r="E52" s="5" t="s">
        <v>45</v>
      </c>
      <c r="F52" s="5" t="s">
        <v>123</v>
      </c>
    </row>
    <row r="53" spans="1:6">
      <c r="A53" s="5">
        <v>49</v>
      </c>
      <c r="B53" s="6">
        <v>1277010001</v>
      </c>
      <c r="C53" s="5" t="s">
        <v>172</v>
      </c>
      <c r="D53" s="5" t="s">
        <v>44</v>
      </c>
      <c r="E53" s="5" t="s">
        <v>45</v>
      </c>
      <c r="F53" s="5" t="s">
        <v>152</v>
      </c>
    </row>
    <row r="54" spans="1:6">
      <c r="A54" s="5">
        <v>50</v>
      </c>
      <c r="B54" s="6">
        <v>1077280025</v>
      </c>
      <c r="C54" s="5" t="s">
        <v>73</v>
      </c>
      <c r="D54" s="5" t="s">
        <v>44</v>
      </c>
      <c r="E54" s="5" t="s">
        <v>45</v>
      </c>
      <c r="F54" s="5" t="s">
        <v>74</v>
      </c>
    </row>
    <row r="55" spans="1:6">
      <c r="A55" s="5">
        <v>51</v>
      </c>
      <c r="B55" s="6">
        <v>1077280024</v>
      </c>
      <c r="C55" s="5" t="s">
        <v>75</v>
      </c>
      <c r="D55" s="5" t="s">
        <v>44</v>
      </c>
      <c r="E55" s="5" t="s">
        <v>45</v>
      </c>
      <c r="F55" s="5" t="s">
        <v>74</v>
      </c>
    </row>
    <row r="56" spans="1:6">
      <c r="A56" s="5">
        <v>52</v>
      </c>
      <c r="B56" s="6">
        <v>1177100030</v>
      </c>
      <c r="C56" s="5" t="s">
        <v>76</v>
      </c>
      <c r="D56" s="5" t="s">
        <v>50</v>
      </c>
      <c r="E56" s="5" t="s">
        <v>45</v>
      </c>
      <c r="F56" s="5" t="s">
        <v>77</v>
      </c>
    </row>
    <row r="57" spans="1:6">
      <c r="A57" s="5">
        <v>53</v>
      </c>
      <c r="B57" s="6">
        <v>1077280240</v>
      </c>
      <c r="C57" s="5" t="s">
        <v>2</v>
      </c>
      <c r="D57" s="5" t="s">
        <v>50</v>
      </c>
      <c r="E57" s="5" t="s">
        <v>45</v>
      </c>
      <c r="F57" s="5" t="s">
        <v>74</v>
      </c>
    </row>
    <row r="58" spans="1:6">
      <c r="A58" s="5">
        <v>54</v>
      </c>
      <c r="B58" s="6">
        <v>1077280029</v>
      </c>
      <c r="C58" s="5" t="s">
        <v>78</v>
      </c>
      <c r="D58" s="5" t="s">
        <v>50</v>
      </c>
      <c r="E58" s="5" t="s">
        <v>45</v>
      </c>
      <c r="F58" s="5" t="s">
        <v>74</v>
      </c>
    </row>
    <row r="59" spans="1:6">
      <c r="A59" s="5">
        <v>55</v>
      </c>
      <c r="B59" s="6">
        <v>1077280023</v>
      </c>
      <c r="C59" s="5" t="s">
        <v>79</v>
      </c>
      <c r="D59" s="5" t="s">
        <v>50</v>
      </c>
      <c r="E59" s="5" t="s">
        <v>45</v>
      </c>
      <c r="F59" s="5" t="s">
        <v>74</v>
      </c>
    </row>
    <row r="60" spans="1:6">
      <c r="A60" s="5">
        <v>56</v>
      </c>
      <c r="B60" s="6">
        <v>1077280022</v>
      </c>
      <c r="C60" s="5" t="s">
        <v>80</v>
      </c>
      <c r="D60" s="5" t="s">
        <v>50</v>
      </c>
      <c r="E60" s="5" t="s">
        <v>45</v>
      </c>
      <c r="F60" s="5" t="s">
        <v>74</v>
      </c>
    </row>
    <row r="61" spans="1:6">
      <c r="A61" s="5">
        <v>57</v>
      </c>
      <c r="B61" s="6">
        <v>1077280021</v>
      </c>
      <c r="C61" s="5" t="s">
        <v>81</v>
      </c>
      <c r="D61" s="5" t="s">
        <v>50</v>
      </c>
      <c r="E61" s="5" t="s">
        <v>45</v>
      </c>
      <c r="F61" s="5" t="s">
        <v>74</v>
      </c>
    </row>
    <row r="62" spans="1:6">
      <c r="A62" s="5">
        <v>58</v>
      </c>
      <c r="B62" s="6">
        <v>1077280020</v>
      </c>
      <c r="C62" s="5" t="s">
        <v>82</v>
      </c>
      <c r="D62" s="5" t="s">
        <v>50</v>
      </c>
      <c r="E62" s="5" t="s">
        <v>45</v>
      </c>
      <c r="F62" s="5" t="s">
        <v>74</v>
      </c>
    </row>
    <row r="63" spans="1:6">
      <c r="A63" s="5">
        <v>59</v>
      </c>
      <c r="B63" s="6">
        <v>1077280019</v>
      </c>
      <c r="C63" s="5" t="s">
        <v>83</v>
      </c>
      <c r="D63" s="5" t="s">
        <v>50</v>
      </c>
      <c r="E63" s="5" t="s">
        <v>45</v>
      </c>
      <c r="F63" s="5" t="s">
        <v>74</v>
      </c>
    </row>
    <row r="64" spans="1:6">
      <c r="A64" s="5">
        <v>60</v>
      </c>
      <c r="B64" s="6">
        <v>1077280018</v>
      </c>
      <c r="C64" s="5" t="s">
        <v>84</v>
      </c>
      <c r="D64" s="5" t="s">
        <v>50</v>
      </c>
      <c r="E64" s="5" t="s">
        <v>45</v>
      </c>
      <c r="F64" s="5" t="s">
        <v>74</v>
      </c>
    </row>
    <row r="65" spans="1:6">
      <c r="A65" s="5">
        <v>61</v>
      </c>
      <c r="B65" s="6">
        <v>1077280017</v>
      </c>
      <c r="C65" s="5" t="s">
        <v>85</v>
      </c>
      <c r="D65" s="5" t="s">
        <v>50</v>
      </c>
      <c r="E65" s="5" t="s">
        <v>45</v>
      </c>
      <c r="F65" s="5" t="s">
        <v>74</v>
      </c>
    </row>
    <row r="66" spans="1:6">
      <c r="A66" s="5">
        <v>62</v>
      </c>
      <c r="B66" s="6">
        <v>1077280016</v>
      </c>
      <c r="C66" s="5" t="s">
        <v>86</v>
      </c>
      <c r="D66" s="5" t="s">
        <v>50</v>
      </c>
      <c r="E66" s="5" t="s">
        <v>45</v>
      </c>
      <c r="F66" s="5" t="s">
        <v>74</v>
      </c>
    </row>
    <row r="67" spans="1:6">
      <c r="A67" s="5">
        <v>63</v>
      </c>
      <c r="B67" s="6">
        <v>1077280015</v>
      </c>
      <c r="C67" s="5" t="s">
        <v>87</v>
      </c>
      <c r="D67" s="5" t="s">
        <v>50</v>
      </c>
      <c r="E67" s="5" t="s">
        <v>45</v>
      </c>
      <c r="F67" s="5" t="s">
        <v>74</v>
      </c>
    </row>
    <row r="68" spans="1:6">
      <c r="A68" s="5">
        <v>64</v>
      </c>
      <c r="B68" s="6">
        <v>1077280013</v>
      </c>
      <c r="C68" s="5" t="s">
        <v>88</v>
      </c>
      <c r="D68" s="5" t="s">
        <v>50</v>
      </c>
      <c r="E68" s="5" t="s">
        <v>45</v>
      </c>
      <c r="F68" s="5" t="s">
        <v>74</v>
      </c>
    </row>
    <row r="69" spans="1:6">
      <c r="A69" s="5">
        <v>65</v>
      </c>
      <c r="B69" s="6">
        <v>1077280012</v>
      </c>
      <c r="C69" s="5" t="s">
        <v>89</v>
      </c>
      <c r="D69" s="5" t="s">
        <v>50</v>
      </c>
      <c r="E69" s="5" t="s">
        <v>45</v>
      </c>
      <c r="F69" s="5" t="s">
        <v>74</v>
      </c>
    </row>
    <row r="70" spans="1:6">
      <c r="A70" s="5">
        <v>66</v>
      </c>
      <c r="B70" s="6">
        <v>1077280011</v>
      </c>
      <c r="C70" s="5" t="s">
        <v>90</v>
      </c>
      <c r="D70" s="5" t="s">
        <v>50</v>
      </c>
      <c r="E70" s="5" t="s">
        <v>45</v>
      </c>
      <c r="F70" s="5" t="s">
        <v>74</v>
      </c>
    </row>
    <row r="71" spans="1:6">
      <c r="A71" s="5">
        <v>67</v>
      </c>
      <c r="B71" s="6">
        <v>1077280096</v>
      </c>
      <c r="C71" s="5" t="s">
        <v>91</v>
      </c>
      <c r="D71" s="5" t="s">
        <v>56</v>
      </c>
      <c r="E71" s="5" t="s">
        <v>52</v>
      </c>
      <c r="F71" s="5" t="s">
        <v>74</v>
      </c>
    </row>
    <row r="72" spans="1:6">
      <c r="A72" s="5">
        <v>68</v>
      </c>
      <c r="B72" s="6">
        <v>1077280094</v>
      </c>
      <c r="C72" s="5" t="s">
        <v>92</v>
      </c>
      <c r="D72" s="5" t="s">
        <v>56</v>
      </c>
      <c r="E72" s="5" t="s">
        <v>52</v>
      </c>
      <c r="F72" s="5" t="s">
        <v>74</v>
      </c>
    </row>
    <row r="73" spans="1:6">
      <c r="A73" s="5">
        <v>69</v>
      </c>
      <c r="B73" s="6">
        <v>1077280093</v>
      </c>
      <c r="C73" s="5" t="s">
        <v>93</v>
      </c>
      <c r="D73" s="5" t="s">
        <v>56</v>
      </c>
      <c r="E73" s="5" t="s">
        <v>52</v>
      </c>
      <c r="F73" s="5" t="s">
        <v>74</v>
      </c>
    </row>
    <row r="74" spans="1:6">
      <c r="A74" s="5">
        <v>70</v>
      </c>
      <c r="B74" s="6">
        <v>1077280092</v>
      </c>
      <c r="C74" s="5" t="s">
        <v>94</v>
      </c>
      <c r="D74" s="5" t="s">
        <v>56</v>
      </c>
      <c r="E74" s="5" t="s">
        <v>52</v>
      </c>
      <c r="F74" s="5" t="s">
        <v>74</v>
      </c>
    </row>
    <row r="75" spans="1:6">
      <c r="A75" s="5">
        <v>71</v>
      </c>
      <c r="B75" s="6">
        <v>1077280091</v>
      </c>
      <c r="C75" s="5" t="s">
        <v>95</v>
      </c>
      <c r="D75" s="5" t="s">
        <v>56</v>
      </c>
      <c r="E75" s="5" t="s">
        <v>52</v>
      </c>
      <c r="F75" s="5" t="s">
        <v>74</v>
      </c>
    </row>
    <row r="76" spans="1:6">
      <c r="A76" s="5">
        <v>72</v>
      </c>
      <c r="B76" s="6">
        <v>7277071409</v>
      </c>
      <c r="C76" s="5" t="s">
        <v>96</v>
      </c>
      <c r="D76" s="5" t="s">
        <v>39</v>
      </c>
      <c r="E76" s="5" t="s">
        <v>22</v>
      </c>
      <c r="F76" s="5" t="s">
        <v>97</v>
      </c>
    </row>
    <row r="77" spans="1:6">
      <c r="A77" s="5">
        <v>73</v>
      </c>
      <c r="B77" s="6">
        <v>7277071404</v>
      </c>
      <c r="C77" s="5" t="s">
        <v>98</v>
      </c>
      <c r="D77" s="5" t="s">
        <v>39</v>
      </c>
      <c r="E77" s="5" t="s">
        <v>22</v>
      </c>
      <c r="F77" s="5" t="s">
        <v>97</v>
      </c>
    </row>
    <row r="78" spans="1:6">
      <c r="A78" s="5">
        <v>74</v>
      </c>
      <c r="B78" s="6">
        <v>1077280178</v>
      </c>
      <c r="C78" s="5" t="s">
        <v>99</v>
      </c>
      <c r="D78" s="5" t="s">
        <v>39</v>
      </c>
      <c r="E78" s="5" t="s">
        <v>22</v>
      </c>
      <c r="F78" s="5" t="s">
        <v>74</v>
      </c>
    </row>
    <row r="79" spans="1:6">
      <c r="A79" s="5">
        <v>75</v>
      </c>
      <c r="B79" s="6">
        <v>1077280245</v>
      </c>
      <c r="C79" s="5" t="s">
        <v>15</v>
      </c>
      <c r="D79" s="5" t="s">
        <v>55</v>
      </c>
      <c r="E79" s="5" t="s">
        <v>52</v>
      </c>
      <c r="F79" s="5" t="s">
        <v>74</v>
      </c>
    </row>
    <row r="80" spans="1:6">
      <c r="A80" s="5">
        <v>76</v>
      </c>
      <c r="B80" s="6">
        <v>1077280073</v>
      </c>
      <c r="C80" s="5" t="s">
        <v>100</v>
      </c>
      <c r="D80" s="5" t="s">
        <v>55</v>
      </c>
      <c r="E80" s="5" t="s">
        <v>52</v>
      </c>
      <c r="F80" s="5" t="s">
        <v>74</v>
      </c>
    </row>
    <row r="81" spans="1:6">
      <c r="A81" s="5">
        <v>77</v>
      </c>
      <c r="B81" s="6">
        <v>1077280072</v>
      </c>
      <c r="C81" s="5" t="s">
        <v>101</v>
      </c>
      <c r="D81" s="5" t="s">
        <v>55</v>
      </c>
      <c r="E81" s="5" t="s">
        <v>52</v>
      </c>
      <c r="F81" s="5" t="s">
        <v>74</v>
      </c>
    </row>
    <row r="82" spans="1:6">
      <c r="A82" s="5">
        <v>78</v>
      </c>
      <c r="B82" s="6">
        <v>1077280071</v>
      </c>
      <c r="C82" s="5" t="s">
        <v>102</v>
      </c>
      <c r="D82" s="5" t="s">
        <v>55</v>
      </c>
      <c r="E82" s="5" t="s">
        <v>52</v>
      </c>
      <c r="F82" s="5" t="s">
        <v>74</v>
      </c>
    </row>
    <row r="83" spans="1:6">
      <c r="A83" s="5">
        <v>79</v>
      </c>
      <c r="B83" s="6">
        <v>1077280070</v>
      </c>
      <c r="C83" s="5" t="s">
        <v>103</v>
      </c>
      <c r="D83" s="5" t="s">
        <v>55</v>
      </c>
      <c r="E83" s="5" t="s">
        <v>52</v>
      </c>
      <c r="F83" s="5" t="s">
        <v>74</v>
      </c>
    </row>
    <row r="84" spans="1:6">
      <c r="A84" s="5">
        <v>80</v>
      </c>
      <c r="B84" s="6">
        <v>1077280040</v>
      </c>
      <c r="C84" s="5" t="s">
        <v>104</v>
      </c>
      <c r="D84" s="5" t="s">
        <v>48</v>
      </c>
      <c r="E84" s="5" t="s">
        <v>45</v>
      </c>
      <c r="F84" s="5" t="s">
        <v>74</v>
      </c>
    </row>
    <row r="85" spans="1:6">
      <c r="A85" s="5">
        <v>81</v>
      </c>
      <c r="B85" s="6">
        <v>1077280039</v>
      </c>
      <c r="C85" s="5" t="s">
        <v>105</v>
      </c>
      <c r="D85" s="5" t="s">
        <v>48</v>
      </c>
      <c r="E85" s="5" t="s">
        <v>45</v>
      </c>
      <c r="F85" s="5" t="s">
        <v>74</v>
      </c>
    </row>
    <row r="86" spans="1:6">
      <c r="A86" s="5">
        <v>82</v>
      </c>
      <c r="B86" s="6">
        <v>1077280038</v>
      </c>
      <c r="C86" s="5" t="s">
        <v>106</v>
      </c>
      <c r="D86" s="5" t="s">
        <v>48</v>
      </c>
      <c r="E86" s="5" t="s">
        <v>45</v>
      </c>
      <c r="F86" s="5" t="s">
        <v>74</v>
      </c>
    </row>
    <row r="87" spans="1:6">
      <c r="A87" s="5">
        <v>83</v>
      </c>
      <c r="B87" s="6">
        <v>1077280037</v>
      </c>
      <c r="C87" s="5" t="s">
        <v>107</v>
      </c>
      <c r="D87" s="5" t="s">
        <v>48</v>
      </c>
      <c r="E87" s="5" t="s">
        <v>45</v>
      </c>
      <c r="F87" s="5" t="s">
        <v>74</v>
      </c>
    </row>
    <row r="88" spans="1:6">
      <c r="A88" s="5">
        <v>84</v>
      </c>
      <c r="B88" s="6">
        <v>1177100029</v>
      </c>
      <c r="C88" s="5" t="s">
        <v>108</v>
      </c>
      <c r="D88" s="5" t="s">
        <v>35</v>
      </c>
      <c r="E88" s="5" t="s">
        <v>22</v>
      </c>
      <c r="F88" s="5" t="s">
        <v>77</v>
      </c>
    </row>
    <row r="89" spans="1:6">
      <c r="A89" s="5">
        <v>85</v>
      </c>
      <c r="B89" s="6">
        <v>1077280172</v>
      </c>
      <c r="C89" s="5" t="s">
        <v>109</v>
      </c>
      <c r="D89" s="5" t="s">
        <v>35</v>
      </c>
      <c r="E89" s="5" t="s">
        <v>22</v>
      </c>
      <c r="F89" s="5" t="s">
        <v>74</v>
      </c>
    </row>
    <row r="90" spans="1:6">
      <c r="A90" s="5">
        <v>86</v>
      </c>
      <c r="B90" s="6">
        <v>1077280169</v>
      </c>
      <c r="C90" s="5" t="s">
        <v>110</v>
      </c>
      <c r="D90" s="5" t="s">
        <v>35</v>
      </c>
      <c r="E90" s="5" t="s">
        <v>22</v>
      </c>
      <c r="F90" s="5" t="s">
        <v>74</v>
      </c>
    </row>
    <row r="91" spans="1:6">
      <c r="A91" s="5">
        <v>87</v>
      </c>
      <c r="B91" s="6">
        <v>1077280167</v>
      </c>
      <c r="C91" s="5" t="s">
        <v>111</v>
      </c>
      <c r="D91" s="5" t="s">
        <v>35</v>
      </c>
      <c r="E91" s="5" t="s">
        <v>22</v>
      </c>
      <c r="F91" s="5" t="s">
        <v>74</v>
      </c>
    </row>
    <row r="92" spans="1:6">
      <c r="A92" s="5">
        <v>88</v>
      </c>
      <c r="B92" s="6">
        <v>1077280166</v>
      </c>
      <c r="C92" s="5" t="s">
        <v>112</v>
      </c>
      <c r="D92" s="5" t="s">
        <v>35</v>
      </c>
      <c r="E92" s="5" t="s">
        <v>22</v>
      </c>
      <c r="F92" s="5" t="s">
        <v>74</v>
      </c>
    </row>
    <row r="93" spans="1:6">
      <c r="A93" s="5">
        <v>89</v>
      </c>
      <c r="B93" s="6">
        <v>1077280163</v>
      </c>
      <c r="C93" s="5" t="s">
        <v>113</v>
      </c>
      <c r="D93" s="5" t="s">
        <v>35</v>
      </c>
      <c r="E93" s="5" t="s">
        <v>22</v>
      </c>
      <c r="F93" s="5" t="s">
        <v>74</v>
      </c>
    </row>
    <row r="94" spans="1:6">
      <c r="A94" s="5">
        <v>90</v>
      </c>
      <c r="B94" s="6">
        <v>1077280161</v>
      </c>
      <c r="C94" s="5" t="s">
        <v>114</v>
      </c>
      <c r="D94" s="5" t="s">
        <v>35</v>
      </c>
      <c r="E94" s="5" t="s">
        <v>22</v>
      </c>
      <c r="F94" s="5" t="s">
        <v>74</v>
      </c>
    </row>
    <row r="95" spans="1:6">
      <c r="A95" s="5">
        <v>91</v>
      </c>
      <c r="B95" s="6">
        <v>7277021403</v>
      </c>
      <c r="C95" s="5" t="s">
        <v>87</v>
      </c>
      <c r="D95" s="5" t="s">
        <v>26</v>
      </c>
      <c r="E95" s="5" t="s">
        <v>20</v>
      </c>
      <c r="F95" s="5" t="s">
        <v>97</v>
      </c>
    </row>
    <row r="96" spans="1:6">
      <c r="A96" s="5">
        <v>92</v>
      </c>
      <c r="B96" s="6">
        <v>1077280243</v>
      </c>
      <c r="C96" s="5" t="s">
        <v>7</v>
      </c>
      <c r="D96" s="5" t="s">
        <v>26</v>
      </c>
      <c r="E96" s="5" t="s">
        <v>20</v>
      </c>
      <c r="F96" s="5" t="s">
        <v>74</v>
      </c>
    </row>
    <row r="97" spans="1:6">
      <c r="A97" s="5">
        <v>93</v>
      </c>
      <c r="B97" s="6">
        <v>1077280053</v>
      </c>
      <c r="C97" s="5" t="s">
        <v>115</v>
      </c>
      <c r="D97" s="5" t="s">
        <v>26</v>
      </c>
      <c r="E97" s="5" t="s">
        <v>20</v>
      </c>
      <c r="F97" s="5" t="s">
        <v>74</v>
      </c>
    </row>
    <row r="98" spans="1:6">
      <c r="A98" s="5">
        <v>94</v>
      </c>
      <c r="B98" s="6">
        <v>1077280052</v>
      </c>
      <c r="C98" s="5" t="s">
        <v>116</v>
      </c>
      <c r="D98" s="5" t="s">
        <v>26</v>
      </c>
      <c r="E98" s="5" t="s">
        <v>20</v>
      </c>
      <c r="F98" s="5" t="s">
        <v>74</v>
      </c>
    </row>
    <row r="99" spans="1:6">
      <c r="A99" s="5">
        <v>95</v>
      </c>
      <c r="B99" s="6">
        <v>1077280051</v>
      </c>
      <c r="C99" s="5" t="s">
        <v>117</v>
      </c>
      <c r="D99" s="5" t="s">
        <v>26</v>
      </c>
      <c r="E99" s="5" t="s">
        <v>20</v>
      </c>
      <c r="F99" s="5" t="s">
        <v>74</v>
      </c>
    </row>
    <row r="100" spans="1:6">
      <c r="A100" s="5">
        <v>96</v>
      </c>
      <c r="B100" s="6">
        <v>1077280050</v>
      </c>
      <c r="C100" s="5" t="s">
        <v>118</v>
      </c>
      <c r="D100" s="5" t="s">
        <v>26</v>
      </c>
      <c r="E100" s="5" t="s">
        <v>20</v>
      </c>
      <c r="F100" s="5" t="s">
        <v>74</v>
      </c>
    </row>
    <row r="101" spans="1:6">
      <c r="A101" s="5">
        <v>97</v>
      </c>
      <c r="B101" s="6">
        <v>1077280049</v>
      </c>
      <c r="C101" s="5" t="s">
        <v>119</v>
      </c>
      <c r="D101" s="5" t="s">
        <v>26</v>
      </c>
      <c r="E101" s="5" t="s">
        <v>20</v>
      </c>
      <c r="F101" s="5" t="s">
        <v>74</v>
      </c>
    </row>
    <row r="102" spans="1:6">
      <c r="A102" s="5">
        <v>98</v>
      </c>
      <c r="B102" s="6">
        <v>1077280048</v>
      </c>
      <c r="C102" s="5" t="s">
        <v>120</v>
      </c>
      <c r="D102" s="5" t="s">
        <v>26</v>
      </c>
      <c r="E102" s="5" t="s">
        <v>20</v>
      </c>
      <c r="F102" s="5" t="s">
        <v>74</v>
      </c>
    </row>
    <row r="103" spans="1:6">
      <c r="A103" s="5">
        <v>99</v>
      </c>
      <c r="B103" s="6">
        <v>1077280047</v>
      </c>
      <c r="C103" s="5" t="s">
        <v>121</v>
      </c>
      <c r="D103" s="5" t="s">
        <v>26</v>
      </c>
      <c r="E103" s="5" t="s">
        <v>20</v>
      </c>
      <c r="F103" s="5" t="s">
        <v>74</v>
      </c>
    </row>
    <row r="104" spans="1:6">
      <c r="A104" s="5">
        <v>100</v>
      </c>
      <c r="B104" s="6">
        <v>3077200207</v>
      </c>
      <c r="C104" s="5" t="s">
        <v>173</v>
      </c>
      <c r="D104" s="5" t="s">
        <v>22</v>
      </c>
      <c r="E104" s="5" t="s">
        <v>22</v>
      </c>
      <c r="F104" s="5" t="s">
        <v>123</v>
      </c>
    </row>
    <row r="105" spans="1:6">
      <c r="A105" s="5">
        <v>101</v>
      </c>
      <c r="B105" s="6">
        <v>3077200206</v>
      </c>
      <c r="C105" s="5" t="s">
        <v>174</v>
      </c>
      <c r="D105" s="5" t="s">
        <v>22</v>
      </c>
      <c r="E105" s="5" t="s">
        <v>22</v>
      </c>
      <c r="F105" s="5" t="s">
        <v>123</v>
      </c>
    </row>
    <row r="106" spans="1:6">
      <c r="A106" s="5">
        <v>102</v>
      </c>
      <c r="B106" s="6">
        <v>3077200205</v>
      </c>
      <c r="C106" s="5" t="s">
        <v>175</v>
      </c>
      <c r="D106" s="5" t="s">
        <v>22</v>
      </c>
      <c r="E106" s="5" t="s">
        <v>22</v>
      </c>
      <c r="F106" s="5" t="s">
        <v>123</v>
      </c>
    </row>
    <row r="107" spans="1:6">
      <c r="A107" s="5">
        <v>103</v>
      </c>
      <c r="B107" s="6">
        <v>3077200204</v>
      </c>
      <c r="C107" s="5" t="s">
        <v>176</v>
      </c>
      <c r="D107" s="5" t="s">
        <v>22</v>
      </c>
      <c r="E107" s="5" t="s">
        <v>22</v>
      </c>
      <c r="F107" s="5" t="s">
        <v>123</v>
      </c>
    </row>
    <row r="108" spans="1:6">
      <c r="A108" s="5">
        <v>104</v>
      </c>
      <c r="B108" s="6">
        <v>3077200202</v>
      </c>
      <c r="C108" s="5" t="s">
        <v>177</v>
      </c>
      <c r="D108" s="5" t="s">
        <v>22</v>
      </c>
      <c r="E108" s="5" t="s">
        <v>22</v>
      </c>
      <c r="F108" s="5" t="s">
        <v>123</v>
      </c>
    </row>
    <row r="109" spans="1:6">
      <c r="A109" s="5">
        <v>105</v>
      </c>
      <c r="B109" s="6">
        <v>3077200201</v>
      </c>
      <c r="C109" s="5" t="s">
        <v>178</v>
      </c>
      <c r="D109" s="5" t="s">
        <v>22</v>
      </c>
      <c r="E109" s="5" t="s">
        <v>22</v>
      </c>
      <c r="F109" s="5" t="s">
        <v>123</v>
      </c>
    </row>
    <row r="110" spans="1:6">
      <c r="A110" s="5">
        <v>106</v>
      </c>
      <c r="B110" s="6">
        <v>1477019504</v>
      </c>
      <c r="C110" s="5" t="s">
        <v>179</v>
      </c>
      <c r="D110" s="5" t="s">
        <v>22</v>
      </c>
      <c r="E110" s="5" t="s">
        <v>22</v>
      </c>
      <c r="F110" s="5" t="s">
        <v>148</v>
      </c>
    </row>
    <row r="111" spans="1:6">
      <c r="A111" s="5">
        <v>107</v>
      </c>
      <c r="B111" s="6">
        <v>1377076401</v>
      </c>
      <c r="C111" s="5" t="s">
        <v>180</v>
      </c>
      <c r="D111" s="5" t="s">
        <v>22</v>
      </c>
      <c r="E111" s="5" t="s">
        <v>22</v>
      </c>
      <c r="F111" s="5" t="s">
        <v>181</v>
      </c>
    </row>
    <row r="112" spans="1:6">
      <c r="A112" s="5">
        <v>108</v>
      </c>
      <c r="B112" s="6">
        <v>1277070000</v>
      </c>
      <c r="C112" s="5" t="s">
        <v>182</v>
      </c>
      <c r="D112" s="5" t="s">
        <v>22</v>
      </c>
      <c r="E112" s="5" t="s">
        <v>22</v>
      </c>
      <c r="F112" s="5" t="s">
        <v>152</v>
      </c>
    </row>
    <row r="113" spans="1:6">
      <c r="A113" s="5">
        <v>109</v>
      </c>
      <c r="B113" s="6">
        <v>1177100035</v>
      </c>
      <c r="C113" s="5" t="s">
        <v>183</v>
      </c>
      <c r="D113" s="5" t="s">
        <v>22</v>
      </c>
      <c r="E113" s="5" t="s">
        <v>22</v>
      </c>
      <c r="F113" s="5" t="s">
        <v>77</v>
      </c>
    </row>
    <row r="114" spans="1:6">
      <c r="A114" s="5">
        <v>110</v>
      </c>
      <c r="B114" s="6">
        <v>1177100032</v>
      </c>
      <c r="C114" s="5" t="s">
        <v>184</v>
      </c>
      <c r="D114" s="5" t="s">
        <v>22</v>
      </c>
      <c r="E114" s="5" t="s">
        <v>22</v>
      </c>
      <c r="F114" s="5" t="s">
        <v>77</v>
      </c>
    </row>
    <row r="115" spans="1:6">
      <c r="A115" s="5">
        <v>111</v>
      </c>
      <c r="B115" s="6">
        <v>1177100026</v>
      </c>
      <c r="C115" s="5" t="s">
        <v>185</v>
      </c>
      <c r="D115" s="5" t="s">
        <v>22</v>
      </c>
      <c r="E115" s="5" t="s">
        <v>22</v>
      </c>
      <c r="F115" s="5" t="s">
        <v>77</v>
      </c>
    </row>
    <row r="116" spans="1:6">
      <c r="A116" s="5">
        <v>112</v>
      </c>
      <c r="B116" s="6">
        <v>1177100025</v>
      </c>
      <c r="C116" s="5" t="s">
        <v>186</v>
      </c>
      <c r="D116" s="5" t="s">
        <v>22</v>
      </c>
      <c r="E116" s="5" t="s">
        <v>22</v>
      </c>
      <c r="F116" s="5" t="s">
        <v>77</v>
      </c>
    </row>
    <row r="117" spans="1:6">
      <c r="A117" s="5">
        <v>113</v>
      </c>
      <c r="B117" s="6">
        <v>1177100024</v>
      </c>
      <c r="C117" s="5" t="s">
        <v>187</v>
      </c>
      <c r="D117" s="5" t="s">
        <v>22</v>
      </c>
      <c r="E117" s="5" t="s">
        <v>22</v>
      </c>
      <c r="F117" s="5" t="s">
        <v>77</v>
      </c>
    </row>
    <row r="118" spans="1:6">
      <c r="A118" s="5">
        <v>114</v>
      </c>
      <c r="B118" s="6">
        <v>1177100023</v>
      </c>
      <c r="C118" s="5" t="s">
        <v>188</v>
      </c>
      <c r="D118" s="5" t="s">
        <v>22</v>
      </c>
      <c r="E118" s="5" t="s">
        <v>22</v>
      </c>
      <c r="F118" s="5" t="s">
        <v>77</v>
      </c>
    </row>
    <row r="119" spans="1:6">
      <c r="A119" s="5">
        <v>115</v>
      </c>
      <c r="B119" s="6">
        <v>1177100022</v>
      </c>
      <c r="C119" s="5" t="s">
        <v>189</v>
      </c>
      <c r="D119" s="5" t="s">
        <v>22</v>
      </c>
      <c r="E119" s="5" t="s">
        <v>22</v>
      </c>
      <c r="F119" s="5" t="s">
        <v>77</v>
      </c>
    </row>
    <row r="120" spans="1:6">
      <c r="A120" s="5">
        <v>116</v>
      </c>
      <c r="B120" s="6">
        <v>1177100021</v>
      </c>
      <c r="C120" s="5" t="s">
        <v>190</v>
      </c>
      <c r="D120" s="5" t="s">
        <v>22</v>
      </c>
      <c r="E120" s="5" t="s">
        <v>22</v>
      </c>
      <c r="F120" s="5" t="s">
        <v>77</v>
      </c>
    </row>
    <row r="121" spans="1:6">
      <c r="A121" s="5">
        <v>117</v>
      </c>
      <c r="B121" s="6">
        <v>1177100020</v>
      </c>
      <c r="C121" s="5" t="s">
        <v>191</v>
      </c>
      <c r="D121" s="5" t="s">
        <v>22</v>
      </c>
      <c r="E121" s="5" t="s">
        <v>22</v>
      </c>
      <c r="F121" s="5" t="s">
        <v>77</v>
      </c>
    </row>
    <row r="122" spans="1:6">
      <c r="A122" s="5">
        <v>118</v>
      </c>
      <c r="B122" s="6">
        <v>1077280259</v>
      </c>
      <c r="C122" s="5" t="s">
        <v>192</v>
      </c>
      <c r="D122" s="5" t="s">
        <v>22</v>
      </c>
      <c r="E122" s="5" t="s">
        <v>22</v>
      </c>
      <c r="F122" s="5" t="s">
        <v>74</v>
      </c>
    </row>
    <row r="123" spans="1:6">
      <c r="A123" s="5">
        <v>119</v>
      </c>
      <c r="B123" s="6">
        <v>1077280256</v>
      </c>
      <c r="C123" s="5" t="s">
        <v>5</v>
      </c>
      <c r="D123" s="5" t="s">
        <v>22</v>
      </c>
      <c r="E123" s="5" t="s">
        <v>22</v>
      </c>
      <c r="F123" s="5" t="s">
        <v>74</v>
      </c>
    </row>
    <row r="124" spans="1:6">
      <c r="A124" s="5">
        <v>120</v>
      </c>
      <c r="B124" s="6">
        <v>1077280255</v>
      </c>
      <c r="C124" s="5" t="s">
        <v>4</v>
      </c>
      <c r="D124" s="5" t="s">
        <v>22</v>
      </c>
      <c r="E124" s="5" t="s">
        <v>22</v>
      </c>
      <c r="F124" s="5" t="s">
        <v>74</v>
      </c>
    </row>
    <row r="125" spans="1:6">
      <c r="A125" s="5">
        <v>121</v>
      </c>
      <c r="B125" s="6">
        <v>1177100039</v>
      </c>
      <c r="C125" s="5" t="s">
        <v>193</v>
      </c>
      <c r="D125" s="5" t="s">
        <v>194</v>
      </c>
      <c r="E125" s="5" t="s">
        <v>22</v>
      </c>
      <c r="F125" s="5" t="s">
        <v>77</v>
      </c>
    </row>
    <row r="126" spans="1:6">
      <c r="A126" s="5">
        <v>122</v>
      </c>
      <c r="B126" s="6">
        <v>1477119504</v>
      </c>
      <c r="C126" s="5" t="s">
        <v>179</v>
      </c>
      <c r="D126" s="5" t="s">
        <v>194</v>
      </c>
      <c r="E126" s="5" t="s">
        <v>22</v>
      </c>
      <c r="F126" s="5" t="s">
        <v>195</v>
      </c>
    </row>
    <row r="127" spans="1:6">
      <c r="A127" s="5">
        <v>123</v>
      </c>
      <c r="B127" s="6">
        <v>3077200203</v>
      </c>
      <c r="C127" s="5" t="s">
        <v>196</v>
      </c>
      <c r="D127" s="5" t="s">
        <v>194</v>
      </c>
      <c r="E127" s="5" t="s">
        <v>194</v>
      </c>
      <c r="F127" s="5" t="s">
        <v>123</v>
      </c>
    </row>
    <row r="128" spans="1:6">
      <c r="A128" s="5">
        <v>124</v>
      </c>
      <c r="B128" s="6">
        <v>1177100036</v>
      </c>
      <c r="C128" s="5" t="s">
        <v>197</v>
      </c>
      <c r="D128" s="5" t="s">
        <v>194</v>
      </c>
      <c r="E128" s="5" t="s">
        <v>22</v>
      </c>
      <c r="F128" s="5" t="s">
        <v>77</v>
      </c>
    </row>
    <row r="129" spans="1:6">
      <c r="A129" s="5">
        <v>125</v>
      </c>
      <c r="B129" s="6">
        <v>1077280257</v>
      </c>
      <c r="C129" s="5" t="s">
        <v>3</v>
      </c>
      <c r="D129" s="5" t="s">
        <v>38</v>
      </c>
      <c r="E129" s="5" t="s">
        <v>22</v>
      </c>
      <c r="F129" s="5" t="s">
        <v>74</v>
      </c>
    </row>
    <row r="130" spans="1:6">
      <c r="A130" s="5">
        <v>126</v>
      </c>
      <c r="B130" s="6">
        <v>1077280184</v>
      </c>
      <c r="C130" s="5" t="s">
        <v>198</v>
      </c>
      <c r="D130" s="5" t="s">
        <v>38</v>
      </c>
      <c r="E130" s="5" t="s">
        <v>22</v>
      </c>
      <c r="F130" s="5" t="s">
        <v>74</v>
      </c>
    </row>
    <row r="131" spans="1:6">
      <c r="A131" s="5">
        <v>127</v>
      </c>
      <c r="B131" s="6">
        <v>1077280183</v>
      </c>
      <c r="C131" s="5" t="s">
        <v>199</v>
      </c>
      <c r="D131" s="5" t="s">
        <v>38</v>
      </c>
      <c r="E131" s="5" t="s">
        <v>22</v>
      </c>
      <c r="F131" s="5" t="s">
        <v>74</v>
      </c>
    </row>
    <row r="132" spans="1:6">
      <c r="A132" s="5">
        <v>128</v>
      </c>
      <c r="B132" s="6">
        <v>1077280182</v>
      </c>
      <c r="C132" s="5" t="s">
        <v>200</v>
      </c>
      <c r="D132" s="5" t="s">
        <v>38</v>
      </c>
      <c r="E132" s="5" t="s">
        <v>22</v>
      </c>
      <c r="F132" s="5" t="s">
        <v>74</v>
      </c>
    </row>
    <row r="133" spans="1:6">
      <c r="A133" s="5">
        <v>129</v>
      </c>
      <c r="B133" s="6">
        <v>1077280180</v>
      </c>
      <c r="C133" s="5" t="s">
        <v>201</v>
      </c>
      <c r="D133" s="5" t="s">
        <v>38</v>
      </c>
      <c r="E133" s="5" t="s">
        <v>22</v>
      </c>
      <c r="F133" s="5" t="s">
        <v>74</v>
      </c>
    </row>
    <row r="134" spans="1:6">
      <c r="A134" s="5">
        <v>130</v>
      </c>
      <c r="B134" s="6">
        <v>1077280179</v>
      </c>
      <c r="C134" s="5" t="s">
        <v>202</v>
      </c>
      <c r="D134" s="5" t="s">
        <v>38</v>
      </c>
      <c r="E134" s="5" t="s">
        <v>22</v>
      </c>
      <c r="F134" s="5" t="s">
        <v>74</v>
      </c>
    </row>
    <row r="135" spans="1:6">
      <c r="A135" s="5">
        <v>131</v>
      </c>
      <c r="B135" s="6">
        <v>1077280176</v>
      </c>
      <c r="C135" s="5" t="s">
        <v>203</v>
      </c>
      <c r="D135" s="5" t="s">
        <v>38</v>
      </c>
      <c r="E135" s="5" t="s">
        <v>22</v>
      </c>
      <c r="F135" s="5" t="s">
        <v>74</v>
      </c>
    </row>
    <row r="136" spans="1:6">
      <c r="A136" s="5">
        <v>132</v>
      </c>
      <c r="B136" s="6">
        <v>1077280174</v>
      </c>
      <c r="C136" s="5" t="s">
        <v>204</v>
      </c>
      <c r="D136" s="5" t="s">
        <v>38</v>
      </c>
      <c r="E136" s="5" t="s">
        <v>22</v>
      </c>
      <c r="F136" s="5" t="s">
        <v>74</v>
      </c>
    </row>
    <row r="137" spans="1:6">
      <c r="A137" s="5">
        <v>133</v>
      </c>
      <c r="B137" s="6">
        <v>3077300201</v>
      </c>
      <c r="C137" s="5" t="s">
        <v>205</v>
      </c>
      <c r="D137" s="5" t="s">
        <v>32</v>
      </c>
      <c r="E137" s="5" t="s">
        <v>21</v>
      </c>
      <c r="F137" s="5" t="s">
        <v>123</v>
      </c>
    </row>
    <row r="138" spans="1:6">
      <c r="A138" s="5">
        <v>134</v>
      </c>
      <c r="B138" s="6">
        <v>1077280151</v>
      </c>
      <c r="C138" s="5" t="s">
        <v>206</v>
      </c>
      <c r="D138" s="5" t="s">
        <v>32</v>
      </c>
      <c r="E138" s="5" t="s">
        <v>21</v>
      </c>
      <c r="F138" s="5" t="s">
        <v>74</v>
      </c>
    </row>
    <row r="139" spans="1:6">
      <c r="A139" s="5">
        <v>135</v>
      </c>
      <c r="B139" s="6">
        <v>1077280150</v>
      </c>
      <c r="C139" s="5" t="s">
        <v>207</v>
      </c>
      <c r="D139" s="5" t="s">
        <v>32</v>
      </c>
      <c r="E139" s="5" t="s">
        <v>21</v>
      </c>
      <c r="F139" s="5" t="s">
        <v>74</v>
      </c>
    </row>
    <row r="140" spans="1:6">
      <c r="A140" s="5">
        <v>136</v>
      </c>
      <c r="B140" s="6">
        <v>1077280149</v>
      </c>
      <c r="C140" s="5" t="s">
        <v>208</v>
      </c>
      <c r="D140" s="5" t="s">
        <v>32</v>
      </c>
      <c r="E140" s="5" t="s">
        <v>21</v>
      </c>
      <c r="F140" s="5" t="s">
        <v>74</v>
      </c>
    </row>
    <row r="141" spans="1:6">
      <c r="A141" s="5">
        <v>137</v>
      </c>
      <c r="B141" s="6">
        <v>1077280148</v>
      </c>
      <c r="C141" s="5" t="s">
        <v>209</v>
      </c>
      <c r="D141" s="5" t="s">
        <v>32</v>
      </c>
      <c r="E141" s="5" t="s">
        <v>21</v>
      </c>
      <c r="F141" s="5" t="s">
        <v>74</v>
      </c>
    </row>
    <row r="142" spans="1:6">
      <c r="A142" s="5">
        <v>138</v>
      </c>
      <c r="B142" s="6">
        <v>1077280147</v>
      </c>
      <c r="C142" s="5" t="s">
        <v>210</v>
      </c>
      <c r="D142" s="5" t="s">
        <v>32</v>
      </c>
      <c r="E142" s="5" t="s">
        <v>21</v>
      </c>
      <c r="F142" s="5" t="s">
        <v>74</v>
      </c>
    </row>
    <row r="143" spans="1:6">
      <c r="A143" s="5">
        <v>139</v>
      </c>
      <c r="B143" s="6">
        <v>3077300202</v>
      </c>
      <c r="C143" s="5" t="s">
        <v>211</v>
      </c>
      <c r="D143" s="5" t="s">
        <v>212</v>
      </c>
      <c r="E143" s="5" t="s">
        <v>21</v>
      </c>
      <c r="F143" s="5" t="s">
        <v>123</v>
      </c>
    </row>
    <row r="144" spans="1:6">
      <c r="A144" s="5">
        <v>140</v>
      </c>
      <c r="B144" s="6">
        <v>1277080000</v>
      </c>
      <c r="C144" s="5" t="s">
        <v>213</v>
      </c>
      <c r="D144" s="5" t="s">
        <v>23</v>
      </c>
      <c r="E144" s="5" t="s">
        <v>23</v>
      </c>
      <c r="F144" s="5" t="s">
        <v>152</v>
      </c>
    </row>
    <row r="145" spans="1:6">
      <c r="A145" s="5">
        <v>141</v>
      </c>
      <c r="B145" s="6">
        <v>1077280258</v>
      </c>
      <c r="C145" s="5" t="s">
        <v>17</v>
      </c>
      <c r="D145" s="5" t="s">
        <v>23</v>
      </c>
      <c r="E145" s="5" t="s">
        <v>23</v>
      </c>
      <c r="F145" s="5" t="s">
        <v>74</v>
      </c>
    </row>
    <row r="146" spans="1:6">
      <c r="A146" s="5">
        <v>142</v>
      </c>
      <c r="B146" s="6">
        <v>1077280216</v>
      </c>
      <c r="C146" s="5" t="s">
        <v>214</v>
      </c>
      <c r="D146" s="5" t="s">
        <v>23</v>
      </c>
      <c r="E146" s="5" t="s">
        <v>23</v>
      </c>
      <c r="F146" s="5" t="s">
        <v>74</v>
      </c>
    </row>
    <row r="147" spans="1:6">
      <c r="A147" s="5">
        <v>143</v>
      </c>
      <c r="B147" s="6">
        <v>1077280214</v>
      </c>
      <c r="C147" s="5" t="s">
        <v>215</v>
      </c>
      <c r="D147" s="5" t="s">
        <v>23</v>
      </c>
      <c r="E147" s="5" t="s">
        <v>23</v>
      </c>
      <c r="F147" s="5" t="s">
        <v>74</v>
      </c>
    </row>
    <row r="148" spans="1:6">
      <c r="A148" s="5">
        <v>144</v>
      </c>
      <c r="B148" s="6">
        <v>1077280213</v>
      </c>
      <c r="C148" s="5" t="s">
        <v>216</v>
      </c>
      <c r="D148" s="5" t="s">
        <v>23</v>
      </c>
      <c r="E148" s="5" t="s">
        <v>23</v>
      </c>
      <c r="F148" s="5" t="s">
        <v>74</v>
      </c>
    </row>
    <row r="149" spans="1:6">
      <c r="A149" s="5">
        <v>145</v>
      </c>
      <c r="B149" s="6">
        <v>1077280212</v>
      </c>
      <c r="C149" s="5" t="s">
        <v>217</v>
      </c>
      <c r="D149" s="5" t="s">
        <v>23</v>
      </c>
      <c r="E149" s="5" t="s">
        <v>23</v>
      </c>
      <c r="F149" s="5" t="s">
        <v>74</v>
      </c>
    </row>
    <row r="150" spans="1:6">
      <c r="A150" s="5">
        <v>146</v>
      </c>
      <c r="B150" s="6">
        <v>1077280211</v>
      </c>
      <c r="C150" s="5" t="s">
        <v>218</v>
      </c>
      <c r="D150" s="5" t="s">
        <v>23</v>
      </c>
      <c r="E150" s="5" t="s">
        <v>23</v>
      </c>
      <c r="F150" s="5" t="s">
        <v>74</v>
      </c>
    </row>
    <row r="151" spans="1:6">
      <c r="A151" s="5">
        <v>147</v>
      </c>
      <c r="B151" s="6">
        <v>1077280210</v>
      </c>
      <c r="C151" s="5" t="s">
        <v>219</v>
      </c>
      <c r="D151" s="5" t="s">
        <v>23</v>
      </c>
      <c r="E151" s="5" t="s">
        <v>23</v>
      </c>
      <c r="F151" s="5" t="s">
        <v>74</v>
      </c>
    </row>
    <row r="152" spans="1:6">
      <c r="A152" s="5">
        <v>148</v>
      </c>
      <c r="B152" s="6">
        <v>1077280045</v>
      </c>
      <c r="C152" s="5" t="s">
        <v>220</v>
      </c>
      <c r="D152" s="5" t="s">
        <v>25</v>
      </c>
      <c r="E152" s="5" t="s">
        <v>20</v>
      </c>
      <c r="F152" s="5" t="s">
        <v>74</v>
      </c>
    </row>
    <row r="153" spans="1:6">
      <c r="A153" s="5">
        <v>149</v>
      </c>
      <c r="B153" s="6">
        <v>1077280044</v>
      </c>
      <c r="C153" s="5" t="s">
        <v>221</v>
      </c>
      <c r="D153" s="5" t="s">
        <v>25</v>
      </c>
      <c r="E153" s="5" t="s">
        <v>20</v>
      </c>
      <c r="F153" s="5" t="s">
        <v>74</v>
      </c>
    </row>
    <row r="154" spans="1:6">
      <c r="A154" s="5">
        <v>150</v>
      </c>
      <c r="B154" s="6">
        <v>1077280043</v>
      </c>
      <c r="C154" s="5" t="s">
        <v>222</v>
      </c>
      <c r="D154" s="5" t="s">
        <v>25</v>
      </c>
      <c r="E154" s="5" t="s">
        <v>20</v>
      </c>
      <c r="F154" s="5" t="s">
        <v>74</v>
      </c>
    </row>
    <row r="155" spans="1:6">
      <c r="A155" s="5">
        <v>151</v>
      </c>
      <c r="B155" s="6">
        <v>1077280042</v>
      </c>
      <c r="C155" s="5" t="s">
        <v>223</v>
      </c>
      <c r="D155" s="5" t="s">
        <v>25</v>
      </c>
      <c r="E155" s="5" t="s">
        <v>20</v>
      </c>
      <c r="F155" s="5" t="s">
        <v>74</v>
      </c>
    </row>
    <row r="156" spans="1:6">
      <c r="A156" s="5">
        <v>152</v>
      </c>
      <c r="B156" s="6">
        <v>1077280041</v>
      </c>
      <c r="C156" s="5" t="s">
        <v>224</v>
      </c>
      <c r="D156" s="5" t="s">
        <v>25</v>
      </c>
      <c r="E156" s="5" t="s">
        <v>20</v>
      </c>
      <c r="F156" s="5" t="s">
        <v>74</v>
      </c>
    </row>
    <row r="157" spans="1:6">
      <c r="A157" s="5">
        <v>153</v>
      </c>
      <c r="B157" s="6">
        <v>1077280222</v>
      </c>
      <c r="C157" s="5" t="s">
        <v>225</v>
      </c>
      <c r="D157" s="5" t="s">
        <v>40</v>
      </c>
      <c r="E157" s="5" t="s">
        <v>23</v>
      </c>
      <c r="F157" s="5" t="s">
        <v>74</v>
      </c>
    </row>
    <row r="158" spans="1:6">
      <c r="A158" s="5">
        <v>154</v>
      </c>
      <c r="B158" s="6">
        <v>1077280221</v>
      </c>
      <c r="C158" s="5" t="s">
        <v>226</v>
      </c>
      <c r="D158" s="5" t="s">
        <v>40</v>
      </c>
      <c r="E158" s="5" t="s">
        <v>23</v>
      </c>
      <c r="F158" s="5" t="s">
        <v>74</v>
      </c>
    </row>
    <row r="159" spans="1:6">
      <c r="A159" s="5">
        <v>155</v>
      </c>
      <c r="B159" s="6">
        <v>1077280220</v>
      </c>
      <c r="C159" s="5" t="s">
        <v>227</v>
      </c>
      <c r="D159" s="5" t="s">
        <v>40</v>
      </c>
      <c r="E159" s="5" t="s">
        <v>23</v>
      </c>
      <c r="F159" s="5" t="s">
        <v>74</v>
      </c>
    </row>
    <row r="160" spans="1:6">
      <c r="A160" s="5">
        <v>156</v>
      </c>
      <c r="B160" s="6">
        <v>1077280219</v>
      </c>
      <c r="C160" s="5" t="s">
        <v>228</v>
      </c>
      <c r="D160" s="5" t="s">
        <v>40</v>
      </c>
      <c r="E160" s="5" t="s">
        <v>23</v>
      </c>
      <c r="F160" s="5" t="s">
        <v>74</v>
      </c>
    </row>
    <row r="161" spans="1:6">
      <c r="A161" s="5">
        <v>157</v>
      </c>
      <c r="B161" s="6">
        <v>1077280218</v>
      </c>
      <c r="C161" s="5" t="s">
        <v>229</v>
      </c>
      <c r="D161" s="5" t="s">
        <v>40</v>
      </c>
      <c r="E161" s="5" t="s">
        <v>23</v>
      </c>
      <c r="F161" s="5" t="s">
        <v>74</v>
      </c>
    </row>
    <row r="162" spans="1:6">
      <c r="A162" s="5">
        <v>158</v>
      </c>
      <c r="B162" s="6">
        <v>1077280217</v>
      </c>
      <c r="C162" s="5" t="s">
        <v>230</v>
      </c>
      <c r="D162" s="5" t="s">
        <v>40</v>
      </c>
      <c r="E162" s="5" t="s">
        <v>23</v>
      </c>
      <c r="F162" s="5" t="s">
        <v>74</v>
      </c>
    </row>
    <row r="163" spans="1:6">
      <c r="A163" s="5">
        <v>159</v>
      </c>
      <c r="B163" s="6">
        <v>7277081410</v>
      </c>
      <c r="C163" s="5" t="s">
        <v>231</v>
      </c>
      <c r="D163" s="5" t="s">
        <v>42</v>
      </c>
      <c r="E163" s="5" t="s">
        <v>23</v>
      </c>
      <c r="F163" s="5" t="s">
        <v>97</v>
      </c>
    </row>
    <row r="164" spans="1:6">
      <c r="A164" s="5">
        <v>160</v>
      </c>
      <c r="B164" s="6">
        <v>1077280230</v>
      </c>
      <c r="C164" s="5" t="s">
        <v>232</v>
      </c>
      <c r="D164" s="5" t="s">
        <v>42</v>
      </c>
      <c r="E164" s="5" t="s">
        <v>23</v>
      </c>
      <c r="F164" s="5" t="s">
        <v>74</v>
      </c>
    </row>
    <row r="165" spans="1:6">
      <c r="A165" s="5">
        <v>161</v>
      </c>
      <c r="B165" s="6">
        <v>1077280229</v>
      </c>
      <c r="C165" s="5" t="s">
        <v>233</v>
      </c>
      <c r="D165" s="5" t="s">
        <v>42</v>
      </c>
      <c r="E165" s="5" t="s">
        <v>23</v>
      </c>
      <c r="F165" s="5" t="s">
        <v>74</v>
      </c>
    </row>
    <row r="166" spans="1:6">
      <c r="A166" s="5">
        <v>162</v>
      </c>
      <c r="B166" s="6">
        <v>1077280227</v>
      </c>
      <c r="C166" s="5" t="s">
        <v>234</v>
      </c>
      <c r="D166" s="5" t="s">
        <v>42</v>
      </c>
      <c r="E166" s="5" t="s">
        <v>23</v>
      </c>
      <c r="F166" s="5" t="s">
        <v>74</v>
      </c>
    </row>
    <row r="167" spans="1:6">
      <c r="A167" s="5">
        <v>163</v>
      </c>
      <c r="B167" s="6">
        <v>1077280226</v>
      </c>
      <c r="C167" s="5" t="s">
        <v>235</v>
      </c>
      <c r="D167" s="5" t="s">
        <v>42</v>
      </c>
      <c r="E167" s="5" t="s">
        <v>23</v>
      </c>
      <c r="F167" s="5" t="s">
        <v>74</v>
      </c>
    </row>
    <row r="168" spans="1:6">
      <c r="A168" s="5">
        <v>164</v>
      </c>
      <c r="B168" s="6">
        <v>1177100019</v>
      </c>
      <c r="C168" s="5" t="s">
        <v>236</v>
      </c>
      <c r="D168" s="5" t="s">
        <v>30</v>
      </c>
      <c r="E168" s="5" t="s">
        <v>21</v>
      </c>
      <c r="F168" s="5" t="s">
        <v>77</v>
      </c>
    </row>
    <row r="169" spans="1:6">
      <c r="A169" s="5">
        <v>165</v>
      </c>
      <c r="B169" s="6">
        <v>1177100018</v>
      </c>
      <c r="C169" s="5" t="s">
        <v>237</v>
      </c>
      <c r="D169" s="5" t="s">
        <v>30</v>
      </c>
      <c r="E169" s="5" t="s">
        <v>21</v>
      </c>
      <c r="F169" s="5" t="s">
        <v>77</v>
      </c>
    </row>
    <row r="170" spans="1:6">
      <c r="A170" s="5">
        <v>166</v>
      </c>
      <c r="B170" s="6">
        <v>1077280141</v>
      </c>
      <c r="C170" s="5" t="s">
        <v>238</v>
      </c>
      <c r="D170" s="5" t="s">
        <v>30</v>
      </c>
      <c r="E170" s="5" t="s">
        <v>21</v>
      </c>
      <c r="F170" s="5" t="s">
        <v>74</v>
      </c>
    </row>
    <row r="171" spans="1:6">
      <c r="A171" s="5">
        <v>167</v>
      </c>
      <c r="B171" s="6">
        <v>1077280140</v>
      </c>
      <c r="C171" s="5" t="s">
        <v>239</v>
      </c>
      <c r="D171" s="5" t="s">
        <v>30</v>
      </c>
      <c r="E171" s="5" t="s">
        <v>21</v>
      </c>
      <c r="F171" s="5" t="s">
        <v>74</v>
      </c>
    </row>
    <row r="172" spans="1:6">
      <c r="A172" s="5">
        <v>168</v>
      </c>
      <c r="B172" s="6">
        <v>1077280139</v>
      </c>
      <c r="C172" s="5" t="s">
        <v>240</v>
      </c>
      <c r="D172" s="5" t="s">
        <v>30</v>
      </c>
      <c r="E172" s="5" t="s">
        <v>21</v>
      </c>
      <c r="F172" s="5" t="s">
        <v>74</v>
      </c>
    </row>
    <row r="173" spans="1:6">
      <c r="A173" s="5">
        <v>169</v>
      </c>
      <c r="B173" s="6">
        <v>1077280135</v>
      </c>
      <c r="C173" s="5" t="s">
        <v>241</v>
      </c>
      <c r="D173" s="5" t="s">
        <v>64</v>
      </c>
      <c r="E173" s="5" t="s">
        <v>58</v>
      </c>
      <c r="F173" s="5" t="s">
        <v>74</v>
      </c>
    </row>
    <row r="174" spans="1:6">
      <c r="A174" s="5">
        <v>170</v>
      </c>
      <c r="B174" s="6">
        <v>1077280134</v>
      </c>
      <c r="C174" s="5" t="s">
        <v>11</v>
      </c>
      <c r="D174" s="5" t="s">
        <v>64</v>
      </c>
      <c r="E174" s="5" t="s">
        <v>58</v>
      </c>
      <c r="F174" s="5" t="s">
        <v>74</v>
      </c>
    </row>
    <row r="175" spans="1:6">
      <c r="A175" s="5">
        <v>171</v>
      </c>
      <c r="B175" s="6">
        <v>1077280129</v>
      </c>
      <c r="C175" s="5" t="s">
        <v>242</v>
      </c>
      <c r="D175" s="5" t="s">
        <v>64</v>
      </c>
      <c r="E175" s="5" t="s">
        <v>58</v>
      </c>
      <c r="F175" s="5" t="s">
        <v>74</v>
      </c>
    </row>
    <row r="176" spans="1:6">
      <c r="A176" s="5">
        <v>172</v>
      </c>
      <c r="B176" s="6">
        <v>1077280128</v>
      </c>
      <c r="C176" s="5" t="s">
        <v>243</v>
      </c>
      <c r="D176" s="5" t="s">
        <v>64</v>
      </c>
      <c r="E176" s="5" t="s">
        <v>58</v>
      </c>
      <c r="F176" s="5" t="s">
        <v>74</v>
      </c>
    </row>
    <row r="177" spans="1:6">
      <c r="A177" s="5">
        <v>173</v>
      </c>
      <c r="B177" s="6">
        <v>1077280127</v>
      </c>
      <c r="C177" s="5" t="s">
        <v>244</v>
      </c>
      <c r="D177" s="5" t="s">
        <v>64</v>
      </c>
      <c r="E177" s="5" t="s">
        <v>58</v>
      </c>
      <c r="F177" s="5" t="s">
        <v>74</v>
      </c>
    </row>
    <row r="178" spans="1:6">
      <c r="A178" s="5">
        <v>174</v>
      </c>
      <c r="B178" s="6">
        <v>1277040000</v>
      </c>
      <c r="C178" s="5" t="s">
        <v>245</v>
      </c>
      <c r="D178" s="5" t="s">
        <v>62</v>
      </c>
      <c r="E178" s="5" t="s">
        <v>58</v>
      </c>
      <c r="F178" s="5" t="s">
        <v>152</v>
      </c>
    </row>
    <row r="179" spans="1:6">
      <c r="A179" s="5">
        <v>175</v>
      </c>
      <c r="B179" s="6">
        <v>1077280249</v>
      </c>
      <c r="C179" s="5" t="s">
        <v>246</v>
      </c>
      <c r="D179" s="5" t="s">
        <v>62</v>
      </c>
      <c r="E179" s="5" t="s">
        <v>58</v>
      </c>
      <c r="F179" s="5" t="s">
        <v>74</v>
      </c>
    </row>
    <row r="180" spans="1:6">
      <c r="A180" s="5">
        <v>176</v>
      </c>
      <c r="B180" s="6">
        <v>1077280125</v>
      </c>
      <c r="C180" s="5" t="s">
        <v>247</v>
      </c>
      <c r="D180" s="5" t="s">
        <v>62</v>
      </c>
      <c r="E180" s="5" t="s">
        <v>58</v>
      </c>
      <c r="F180" s="5" t="s">
        <v>74</v>
      </c>
    </row>
    <row r="181" spans="1:6">
      <c r="A181" s="5">
        <v>177</v>
      </c>
      <c r="B181" s="6">
        <v>1077280123</v>
      </c>
      <c r="C181" s="5" t="s">
        <v>248</v>
      </c>
      <c r="D181" s="5" t="s">
        <v>62</v>
      </c>
      <c r="E181" s="5" t="s">
        <v>58</v>
      </c>
      <c r="F181" s="5" t="s">
        <v>74</v>
      </c>
    </row>
    <row r="182" spans="1:6">
      <c r="A182" s="5">
        <v>178</v>
      </c>
      <c r="B182" s="6">
        <v>1077280122</v>
      </c>
      <c r="C182" s="5" t="s">
        <v>249</v>
      </c>
      <c r="D182" s="5" t="s">
        <v>62</v>
      </c>
      <c r="E182" s="5" t="s">
        <v>58</v>
      </c>
      <c r="F182" s="5" t="s">
        <v>74</v>
      </c>
    </row>
    <row r="183" spans="1:6">
      <c r="A183" s="5">
        <v>179</v>
      </c>
      <c r="B183" s="6">
        <v>1077280121</v>
      </c>
      <c r="C183" s="5" t="s">
        <v>250</v>
      </c>
      <c r="D183" s="5" t="s">
        <v>62</v>
      </c>
      <c r="E183" s="5" t="s">
        <v>58</v>
      </c>
      <c r="F183" s="5" t="s">
        <v>74</v>
      </c>
    </row>
    <row r="184" spans="1:6">
      <c r="A184" s="5">
        <v>180</v>
      </c>
      <c r="B184" s="6">
        <v>1077280250</v>
      </c>
      <c r="C184" s="5" t="s">
        <v>16</v>
      </c>
      <c r="D184" s="5" t="s">
        <v>69</v>
      </c>
      <c r="E184" s="5" t="s">
        <v>66</v>
      </c>
      <c r="F184" s="5" t="s">
        <v>74</v>
      </c>
    </row>
    <row r="185" spans="1:6">
      <c r="A185" s="5">
        <v>181</v>
      </c>
      <c r="B185" s="6">
        <v>1077280205</v>
      </c>
      <c r="C185" s="5" t="s">
        <v>251</v>
      </c>
      <c r="D185" s="5" t="s">
        <v>69</v>
      </c>
      <c r="E185" s="5" t="s">
        <v>66</v>
      </c>
      <c r="F185" s="5" t="s">
        <v>74</v>
      </c>
    </row>
    <row r="186" spans="1:6">
      <c r="A186" s="5">
        <v>182</v>
      </c>
      <c r="B186" s="6">
        <v>1077280204</v>
      </c>
      <c r="C186" s="5" t="s">
        <v>252</v>
      </c>
      <c r="D186" s="5" t="s">
        <v>69</v>
      </c>
      <c r="E186" s="5" t="s">
        <v>66</v>
      </c>
      <c r="F186" s="5" t="s">
        <v>74</v>
      </c>
    </row>
    <row r="187" spans="1:6">
      <c r="A187" s="5">
        <v>183</v>
      </c>
      <c r="B187" s="6">
        <v>1077280192</v>
      </c>
      <c r="C187" s="5" t="s">
        <v>253</v>
      </c>
      <c r="D187" s="5" t="s">
        <v>69</v>
      </c>
      <c r="E187" s="5" t="s">
        <v>66</v>
      </c>
      <c r="F187" s="5" t="s">
        <v>74</v>
      </c>
    </row>
    <row r="188" spans="1:6">
      <c r="A188" s="5">
        <v>184</v>
      </c>
      <c r="B188" s="6">
        <v>1077280191</v>
      </c>
      <c r="C188" s="5" t="s">
        <v>254</v>
      </c>
      <c r="D188" s="5" t="s">
        <v>69</v>
      </c>
      <c r="E188" s="5" t="s">
        <v>66</v>
      </c>
      <c r="F188" s="5" t="s">
        <v>74</v>
      </c>
    </row>
    <row r="189" spans="1:6">
      <c r="A189" s="5">
        <v>185</v>
      </c>
      <c r="B189" s="6">
        <v>3077300301</v>
      </c>
      <c r="C189" s="5" t="s">
        <v>255</v>
      </c>
      <c r="D189" s="5" t="s">
        <v>34</v>
      </c>
      <c r="E189" s="5" t="s">
        <v>21</v>
      </c>
      <c r="F189" s="5" t="s">
        <v>123</v>
      </c>
    </row>
    <row r="190" spans="1:6">
      <c r="A190" s="5">
        <v>186</v>
      </c>
      <c r="B190" s="6">
        <v>1177100016</v>
      </c>
      <c r="C190" s="5" t="s">
        <v>256</v>
      </c>
      <c r="D190" s="5" t="s">
        <v>34</v>
      </c>
      <c r="E190" s="5" t="s">
        <v>21</v>
      </c>
      <c r="F190" s="5" t="s">
        <v>77</v>
      </c>
    </row>
    <row r="191" spans="1:6">
      <c r="A191" s="5">
        <v>187</v>
      </c>
      <c r="B191" s="6">
        <v>1177100013</v>
      </c>
      <c r="C191" s="5" t="s">
        <v>257</v>
      </c>
      <c r="D191" s="5" t="s">
        <v>34</v>
      </c>
      <c r="E191" s="5" t="s">
        <v>21</v>
      </c>
      <c r="F191" s="5" t="s">
        <v>77</v>
      </c>
    </row>
    <row r="192" spans="1:6">
      <c r="A192" s="5">
        <v>188</v>
      </c>
      <c r="B192" s="6">
        <v>1077280252</v>
      </c>
      <c r="C192" s="5" t="s">
        <v>12</v>
      </c>
      <c r="D192" s="5" t="s">
        <v>34</v>
      </c>
      <c r="E192" s="5" t="s">
        <v>21</v>
      </c>
      <c r="F192" s="5" t="s">
        <v>74</v>
      </c>
    </row>
    <row r="193" spans="1:6">
      <c r="A193" s="5">
        <v>189</v>
      </c>
      <c r="B193" s="6">
        <v>1077280157</v>
      </c>
      <c r="C193" s="5" t="s">
        <v>258</v>
      </c>
      <c r="D193" s="5" t="s">
        <v>34</v>
      </c>
      <c r="E193" s="5" t="s">
        <v>21</v>
      </c>
      <c r="F193" s="5" t="s">
        <v>74</v>
      </c>
    </row>
    <row r="194" spans="1:6">
      <c r="A194" s="5">
        <v>190</v>
      </c>
      <c r="B194" s="6">
        <v>1077280155</v>
      </c>
      <c r="C194" s="5" t="s">
        <v>259</v>
      </c>
      <c r="D194" s="5" t="s">
        <v>34</v>
      </c>
      <c r="E194" s="5" t="s">
        <v>21</v>
      </c>
      <c r="F194" s="5" t="s">
        <v>74</v>
      </c>
    </row>
    <row r="195" spans="1:6">
      <c r="A195" s="5">
        <v>191</v>
      </c>
      <c r="B195" s="6">
        <v>3077200302</v>
      </c>
      <c r="C195" s="5" t="s">
        <v>260</v>
      </c>
      <c r="D195" s="5" t="s">
        <v>21</v>
      </c>
      <c r="E195" s="5" t="s">
        <v>21</v>
      </c>
      <c r="F195" s="5" t="s">
        <v>123</v>
      </c>
    </row>
    <row r="196" spans="1:6">
      <c r="A196" s="5">
        <v>192</v>
      </c>
      <c r="B196" s="6">
        <v>1377066401</v>
      </c>
      <c r="C196" s="5" t="s">
        <v>261</v>
      </c>
      <c r="D196" s="5" t="s">
        <v>21</v>
      </c>
      <c r="E196" s="5" t="s">
        <v>21</v>
      </c>
      <c r="F196" s="5" t="s">
        <v>181</v>
      </c>
    </row>
    <row r="197" spans="1:6">
      <c r="A197" s="5">
        <v>193</v>
      </c>
      <c r="B197" s="6">
        <v>1177100011</v>
      </c>
      <c r="C197" s="5" t="s">
        <v>262</v>
      </c>
      <c r="D197" s="5" t="s">
        <v>21</v>
      </c>
      <c r="E197" s="5" t="s">
        <v>21</v>
      </c>
      <c r="F197" s="5" t="s">
        <v>77</v>
      </c>
    </row>
    <row r="198" spans="1:6">
      <c r="A198" s="5">
        <v>194</v>
      </c>
      <c r="B198" s="6">
        <v>1077280253</v>
      </c>
      <c r="C198" s="5" t="s">
        <v>263</v>
      </c>
      <c r="D198" s="5" t="s">
        <v>21</v>
      </c>
      <c r="E198" s="5" t="s">
        <v>21</v>
      </c>
      <c r="F198" s="5" t="s">
        <v>74</v>
      </c>
    </row>
    <row r="199" spans="1:6">
      <c r="A199" s="5">
        <v>195</v>
      </c>
      <c r="B199" s="6">
        <v>1077280251</v>
      </c>
      <c r="C199" s="5" t="s">
        <v>13</v>
      </c>
      <c r="D199" s="5" t="s">
        <v>21</v>
      </c>
      <c r="E199" s="5" t="s">
        <v>21</v>
      </c>
      <c r="F199" s="5" t="s">
        <v>74</v>
      </c>
    </row>
    <row r="200" spans="1:6">
      <c r="A200" s="5">
        <v>196</v>
      </c>
      <c r="B200" s="6">
        <v>1077280160</v>
      </c>
      <c r="C200" s="5" t="s">
        <v>264</v>
      </c>
      <c r="D200" s="5" t="s">
        <v>21</v>
      </c>
      <c r="E200" s="5" t="s">
        <v>21</v>
      </c>
      <c r="F200" s="5" t="s">
        <v>74</v>
      </c>
    </row>
    <row r="201" spans="1:6">
      <c r="A201" s="5">
        <v>197</v>
      </c>
      <c r="B201" s="6">
        <v>1077280159</v>
      </c>
      <c r="C201" s="5" t="s">
        <v>265</v>
      </c>
      <c r="D201" s="5" t="s">
        <v>21</v>
      </c>
      <c r="E201" s="5" t="s">
        <v>21</v>
      </c>
      <c r="F201" s="5" t="s">
        <v>74</v>
      </c>
    </row>
    <row r="202" spans="1:6">
      <c r="A202" s="5">
        <v>198</v>
      </c>
      <c r="B202" s="6">
        <v>1077280138</v>
      </c>
      <c r="C202" s="5" t="s">
        <v>266</v>
      </c>
      <c r="D202" s="5" t="s">
        <v>21</v>
      </c>
      <c r="E202" s="5" t="s">
        <v>21</v>
      </c>
      <c r="F202" s="5" t="s">
        <v>74</v>
      </c>
    </row>
    <row r="203" spans="1:6">
      <c r="A203" s="5">
        <v>199</v>
      </c>
      <c r="B203" s="6">
        <v>7077010301</v>
      </c>
      <c r="C203" s="5" t="s">
        <v>267</v>
      </c>
      <c r="D203" s="5" t="s">
        <v>46</v>
      </c>
      <c r="E203" s="5" t="s">
        <v>45</v>
      </c>
      <c r="F203" s="5" t="s">
        <v>268</v>
      </c>
    </row>
    <row r="204" spans="1:6">
      <c r="A204" s="5">
        <v>200</v>
      </c>
      <c r="B204" s="6">
        <v>3077200103</v>
      </c>
      <c r="C204" s="5" t="s">
        <v>269</v>
      </c>
      <c r="D204" s="5" t="s">
        <v>46</v>
      </c>
      <c r="E204" s="5" t="s">
        <v>45</v>
      </c>
      <c r="F204" s="5" t="s">
        <v>123</v>
      </c>
    </row>
    <row r="205" spans="1:6">
      <c r="A205" s="5">
        <v>201</v>
      </c>
      <c r="B205" s="6">
        <v>3077200101</v>
      </c>
      <c r="C205" s="5" t="s">
        <v>270</v>
      </c>
      <c r="D205" s="5" t="s">
        <v>46</v>
      </c>
      <c r="E205" s="5" t="s">
        <v>45</v>
      </c>
      <c r="F205" s="5" t="s">
        <v>123</v>
      </c>
    </row>
    <row r="206" spans="1:6">
      <c r="A206" s="5">
        <v>202</v>
      </c>
      <c r="B206" s="6">
        <v>1377016101</v>
      </c>
      <c r="C206" s="5" t="s">
        <v>271</v>
      </c>
      <c r="D206" s="5" t="s">
        <v>46</v>
      </c>
      <c r="E206" s="5" t="s">
        <v>45</v>
      </c>
      <c r="F206" s="5" t="s">
        <v>181</v>
      </c>
    </row>
    <row r="207" spans="1:6">
      <c r="A207" s="5">
        <v>203</v>
      </c>
      <c r="B207" s="6">
        <v>1277011000</v>
      </c>
      <c r="C207" s="5" t="s">
        <v>272</v>
      </c>
      <c r="D207" s="5" t="s">
        <v>46</v>
      </c>
      <c r="E207" s="5" t="s">
        <v>45</v>
      </c>
      <c r="F207" s="5" t="s">
        <v>152</v>
      </c>
    </row>
    <row r="208" spans="1:6">
      <c r="A208" s="5">
        <v>204</v>
      </c>
      <c r="B208" s="6">
        <v>1277010000</v>
      </c>
      <c r="C208" s="5" t="s">
        <v>273</v>
      </c>
      <c r="D208" s="5" t="s">
        <v>46</v>
      </c>
      <c r="E208" s="5" t="s">
        <v>45</v>
      </c>
      <c r="F208" s="5" t="s">
        <v>152</v>
      </c>
    </row>
    <row r="209" spans="1:6">
      <c r="A209" s="5">
        <v>205</v>
      </c>
      <c r="B209" s="6">
        <v>1177100005</v>
      </c>
      <c r="C209" s="5" t="s">
        <v>274</v>
      </c>
      <c r="D209" s="5" t="s">
        <v>46</v>
      </c>
      <c r="E209" s="5" t="s">
        <v>45</v>
      </c>
      <c r="F209" s="5" t="s">
        <v>77</v>
      </c>
    </row>
    <row r="210" spans="1:6">
      <c r="A210" s="5">
        <v>206</v>
      </c>
      <c r="B210" s="6">
        <v>1177100004</v>
      </c>
      <c r="C210" s="5" t="s">
        <v>275</v>
      </c>
      <c r="D210" s="5" t="s">
        <v>46</v>
      </c>
      <c r="E210" s="5" t="s">
        <v>45</v>
      </c>
      <c r="F210" s="5" t="s">
        <v>77</v>
      </c>
    </row>
    <row r="211" spans="1:6">
      <c r="A211" s="5">
        <v>207</v>
      </c>
      <c r="B211" s="6">
        <v>1177100003</v>
      </c>
      <c r="C211" s="5" t="s">
        <v>276</v>
      </c>
      <c r="D211" s="5" t="s">
        <v>46</v>
      </c>
      <c r="E211" s="5" t="s">
        <v>45</v>
      </c>
      <c r="F211" s="5" t="s">
        <v>77</v>
      </c>
    </row>
    <row r="212" spans="1:6">
      <c r="A212" s="5">
        <v>208</v>
      </c>
      <c r="B212" s="6">
        <v>1177100002</v>
      </c>
      <c r="C212" s="5" t="s">
        <v>277</v>
      </c>
      <c r="D212" s="5" t="s">
        <v>46</v>
      </c>
      <c r="E212" s="5" t="s">
        <v>45</v>
      </c>
      <c r="F212" s="5" t="s">
        <v>77</v>
      </c>
    </row>
    <row r="213" spans="1:6">
      <c r="A213" s="5">
        <v>209</v>
      </c>
      <c r="B213" s="6">
        <v>1177100001</v>
      </c>
      <c r="C213" s="5" t="s">
        <v>278</v>
      </c>
      <c r="D213" s="5" t="s">
        <v>46</v>
      </c>
      <c r="E213" s="5" t="s">
        <v>45</v>
      </c>
      <c r="F213" s="5" t="s">
        <v>77</v>
      </c>
    </row>
    <row r="214" spans="1:6">
      <c r="A214" s="5">
        <v>210</v>
      </c>
      <c r="B214" s="6">
        <v>1077280239</v>
      </c>
      <c r="C214" s="5" t="s">
        <v>0</v>
      </c>
      <c r="D214" s="5" t="s">
        <v>46</v>
      </c>
      <c r="E214" s="5" t="s">
        <v>45</v>
      </c>
      <c r="F214" s="5" t="s">
        <v>74</v>
      </c>
    </row>
    <row r="215" spans="1:6">
      <c r="A215" s="5">
        <v>211</v>
      </c>
      <c r="B215" s="6">
        <v>1077280028</v>
      </c>
      <c r="C215" s="5" t="s">
        <v>279</v>
      </c>
      <c r="D215" s="5" t="s">
        <v>46</v>
      </c>
      <c r="E215" s="5" t="s">
        <v>45</v>
      </c>
      <c r="F215" s="5" t="s">
        <v>74</v>
      </c>
    </row>
    <row r="216" spans="1:6">
      <c r="A216" s="5">
        <v>212</v>
      </c>
      <c r="B216" s="6">
        <v>1077280014</v>
      </c>
      <c r="C216" s="5" t="s">
        <v>280</v>
      </c>
      <c r="D216" s="5" t="s">
        <v>46</v>
      </c>
      <c r="E216" s="5" t="s">
        <v>45</v>
      </c>
      <c r="F216" s="5" t="s">
        <v>74</v>
      </c>
    </row>
    <row r="217" spans="1:6">
      <c r="A217" s="5">
        <v>213</v>
      </c>
      <c r="B217" s="6">
        <v>1077280241</v>
      </c>
      <c r="C217" s="5" t="s">
        <v>1</v>
      </c>
      <c r="D217" s="5" t="s">
        <v>49</v>
      </c>
      <c r="E217" s="5" t="s">
        <v>45</v>
      </c>
      <c r="F217" s="5" t="s">
        <v>74</v>
      </c>
    </row>
    <row r="218" spans="1:6">
      <c r="A218" s="5">
        <v>214</v>
      </c>
      <c r="B218" s="6">
        <v>1077280009</v>
      </c>
      <c r="C218" s="5" t="s">
        <v>281</v>
      </c>
      <c r="D218" s="5" t="s">
        <v>49</v>
      </c>
      <c r="E218" s="5" t="s">
        <v>45</v>
      </c>
      <c r="F218" s="5" t="s">
        <v>74</v>
      </c>
    </row>
    <row r="219" spans="1:6">
      <c r="A219" s="5">
        <v>215</v>
      </c>
      <c r="B219" s="6">
        <v>1077280008</v>
      </c>
      <c r="C219" s="5" t="s">
        <v>282</v>
      </c>
      <c r="D219" s="5" t="s">
        <v>49</v>
      </c>
      <c r="E219" s="5" t="s">
        <v>45</v>
      </c>
      <c r="F219" s="5" t="s">
        <v>74</v>
      </c>
    </row>
    <row r="220" spans="1:6">
      <c r="A220" s="5">
        <v>216</v>
      </c>
      <c r="B220" s="6">
        <v>1077280007</v>
      </c>
      <c r="C220" s="5" t="s">
        <v>283</v>
      </c>
      <c r="D220" s="5" t="s">
        <v>49</v>
      </c>
      <c r="E220" s="5" t="s">
        <v>45</v>
      </c>
      <c r="F220" s="5" t="s">
        <v>74</v>
      </c>
    </row>
    <row r="221" spans="1:6">
      <c r="A221" s="5">
        <v>217</v>
      </c>
      <c r="B221" s="6">
        <v>1077280006</v>
      </c>
      <c r="C221" s="5" t="s">
        <v>284</v>
      </c>
      <c r="D221" s="5" t="s">
        <v>49</v>
      </c>
      <c r="E221" s="5" t="s">
        <v>45</v>
      </c>
      <c r="F221" s="5" t="s">
        <v>74</v>
      </c>
    </row>
    <row r="222" spans="1:6">
      <c r="A222" s="5">
        <v>218</v>
      </c>
      <c r="B222" s="6">
        <v>1077280005</v>
      </c>
      <c r="C222" s="5" t="s">
        <v>285</v>
      </c>
      <c r="D222" s="5" t="s">
        <v>49</v>
      </c>
      <c r="E222" s="5" t="s">
        <v>45</v>
      </c>
      <c r="F222" s="5" t="s">
        <v>74</v>
      </c>
    </row>
    <row r="223" spans="1:6">
      <c r="A223" s="5">
        <v>219</v>
      </c>
      <c r="B223" s="6">
        <v>1077280004</v>
      </c>
      <c r="C223" s="5" t="s">
        <v>286</v>
      </c>
      <c r="D223" s="5" t="s">
        <v>49</v>
      </c>
      <c r="E223" s="5" t="s">
        <v>45</v>
      </c>
      <c r="F223" s="5" t="s">
        <v>74</v>
      </c>
    </row>
    <row r="224" spans="1:6">
      <c r="A224" s="5">
        <v>220</v>
      </c>
      <c r="B224" s="6">
        <v>1077280002</v>
      </c>
      <c r="C224" s="5" t="s">
        <v>287</v>
      </c>
      <c r="D224" s="5" t="s">
        <v>49</v>
      </c>
      <c r="E224" s="5" t="s">
        <v>45</v>
      </c>
      <c r="F224" s="5" t="s">
        <v>74</v>
      </c>
    </row>
    <row r="225" spans="1:6">
      <c r="A225" s="5">
        <v>221</v>
      </c>
      <c r="B225" s="6">
        <v>1077280001</v>
      </c>
      <c r="C225" s="5" t="s">
        <v>288</v>
      </c>
      <c r="D225" s="5" t="s">
        <v>49</v>
      </c>
      <c r="E225" s="5" t="s">
        <v>45</v>
      </c>
      <c r="F225" s="5" t="s">
        <v>74</v>
      </c>
    </row>
    <row r="226" spans="1:6">
      <c r="A226" s="5">
        <v>222</v>
      </c>
      <c r="B226" s="6">
        <v>7277071408</v>
      </c>
      <c r="C226" s="5" t="s">
        <v>289</v>
      </c>
      <c r="D226" s="5" t="s">
        <v>37</v>
      </c>
      <c r="E226" s="5" t="s">
        <v>22</v>
      </c>
      <c r="F226" s="5" t="s">
        <v>97</v>
      </c>
    </row>
    <row r="227" spans="1:6">
      <c r="A227" s="5">
        <v>223</v>
      </c>
      <c r="B227" s="6">
        <v>1077280181</v>
      </c>
      <c r="C227" s="5" t="s">
        <v>290</v>
      </c>
      <c r="D227" s="5" t="s">
        <v>37</v>
      </c>
      <c r="E227" s="5" t="s">
        <v>22</v>
      </c>
      <c r="F227" s="5" t="s">
        <v>74</v>
      </c>
    </row>
    <row r="228" spans="1:6">
      <c r="A228" s="5">
        <v>224</v>
      </c>
      <c r="B228" s="6">
        <v>1077280175</v>
      </c>
      <c r="C228" s="5" t="s">
        <v>291</v>
      </c>
      <c r="D228" s="5" t="s">
        <v>37</v>
      </c>
      <c r="E228" s="5" t="s">
        <v>22</v>
      </c>
      <c r="F228" s="5" t="s">
        <v>74</v>
      </c>
    </row>
    <row r="229" spans="1:6">
      <c r="A229" s="5">
        <v>225</v>
      </c>
      <c r="B229" s="6">
        <v>1077280173</v>
      </c>
      <c r="C229" s="5" t="s">
        <v>292</v>
      </c>
      <c r="D229" s="5" t="s">
        <v>37</v>
      </c>
      <c r="E229" s="5" t="s">
        <v>22</v>
      </c>
      <c r="F229" s="5" t="s">
        <v>74</v>
      </c>
    </row>
    <row r="230" spans="1:6">
      <c r="A230" s="5">
        <v>226</v>
      </c>
      <c r="B230" s="6">
        <v>1077280190</v>
      </c>
      <c r="C230" s="5" t="s">
        <v>293</v>
      </c>
      <c r="D230" s="5" t="s">
        <v>58</v>
      </c>
      <c r="E230" s="5" t="s">
        <v>66</v>
      </c>
      <c r="F230" s="5" t="s">
        <v>74</v>
      </c>
    </row>
    <row r="231" spans="1:6">
      <c r="A231" s="5">
        <v>227</v>
      </c>
      <c r="B231" s="6">
        <v>1077280189</v>
      </c>
      <c r="C231" s="5" t="s">
        <v>294</v>
      </c>
      <c r="D231" s="5" t="s">
        <v>58</v>
      </c>
      <c r="E231" s="5" t="s">
        <v>66</v>
      </c>
      <c r="F231" s="5" t="s">
        <v>74</v>
      </c>
    </row>
    <row r="232" spans="1:6">
      <c r="A232" s="5">
        <v>228</v>
      </c>
      <c r="B232" s="6">
        <v>1077280188</v>
      </c>
      <c r="C232" s="5" t="s">
        <v>295</v>
      </c>
      <c r="D232" s="5" t="s">
        <v>58</v>
      </c>
      <c r="E232" s="5" t="s">
        <v>66</v>
      </c>
      <c r="F232" s="5" t="s">
        <v>74</v>
      </c>
    </row>
    <row r="233" spans="1:6">
      <c r="A233" s="5">
        <v>229</v>
      </c>
      <c r="B233" s="6">
        <v>1077280187</v>
      </c>
      <c r="C233" s="5" t="s">
        <v>296</v>
      </c>
      <c r="D233" s="5" t="s">
        <v>58</v>
      </c>
      <c r="E233" s="5" t="s">
        <v>66</v>
      </c>
      <c r="F233" s="5" t="s">
        <v>74</v>
      </c>
    </row>
    <row r="234" spans="1:6">
      <c r="A234" s="5">
        <v>230</v>
      </c>
      <c r="B234" s="6">
        <v>1077280186</v>
      </c>
      <c r="C234" s="5" t="s">
        <v>297</v>
      </c>
      <c r="D234" s="5" t="s">
        <v>58</v>
      </c>
      <c r="E234" s="5" t="s">
        <v>66</v>
      </c>
      <c r="F234" s="5" t="s">
        <v>74</v>
      </c>
    </row>
    <row r="235" spans="1:6">
      <c r="A235" s="5">
        <v>231</v>
      </c>
      <c r="B235" s="6">
        <v>1077280244</v>
      </c>
      <c r="C235" s="5" t="s">
        <v>14</v>
      </c>
      <c r="D235" s="5" t="s">
        <v>53</v>
      </c>
      <c r="E235" s="5" t="s">
        <v>52</v>
      </c>
      <c r="F235" s="5" t="s">
        <v>74</v>
      </c>
    </row>
    <row r="236" spans="1:6">
      <c r="A236" s="5">
        <v>232</v>
      </c>
      <c r="B236" s="6">
        <v>1077280090</v>
      </c>
      <c r="C236" s="5" t="s">
        <v>298</v>
      </c>
      <c r="D236" s="5" t="s">
        <v>53</v>
      </c>
      <c r="E236" s="5" t="s">
        <v>52</v>
      </c>
      <c r="F236" s="5" t="s">
        <v>74</v>
      </c>
    </row>
    <row r="237" spans="1:6">
      <c r="A237" s="5">
        <v>233</v>
      </c>
      <c r="B237" s="6">
        <v>1077280089</v>
      </c>
      <c r="C237" s="5" t="s">
        <v>299</v>
      </c>
      <c r="D237" s="5" t="s">
        <v>53</v>
      </c>
      <c r="E237" s="5" t="s">
        <v>52</v>
      </c>
      <c r="F237" s="5" t="s">
        <v>74</v>
      </c>
    </row>
    <row r="238" spans="1:6">
      <c r="A238" s="5">
        <v>234</v>
      </c>
      <c r="B238" s="6">
        <v>1077280086</v>
      </c>
      <c r="C238" s="5" t="s">
        <v>300</v>
      </c>
      <c r="D238" s="5" t="s">
        <v>53</v>
      </c>
      <c r="E238" s="5" t="s">
        <v>52</v>
      </c>
      <c r="F238" s="5" t="s">
        <v>74</v>
      </c>
    </row>
    <row r="239" spans="1:6">
      <c r="A239" s="5">
        <v>235</v>
      </c>
      <c r="B239" s="6">
        <v>1077280081</v>
      </c>
      <c r="C239" s="5" t="s">
        <v>301</v>
      </c>
      <c r="D239" s="5" t="s">
        <v>53</v>
      </c>
      <c r="E239" s="5" t="s">
        <v>52</v>
      </c>
      <c r="F239" s="5" t="s">
        <v>74</v>
      </c>
    </row>
    <row r="240" spans="1:6">
      <c r="A240" s="5">
        <v>236</v>
      </c>
      <c r="B240" s="6">
        <v>1077280080</v>
      </c>
      <c r="C240" s="5" t="s">
        <v>302</v>
      </c>
      <c r="D240" s="5" t="s">
        <v>53</v>
      </c>
      <c r="E240" s="5" t="s">
        <v>52</v>
      </c>
      <c r="F240" s="5" t="s">
        <v>74</v>
      </c>
    </row>
    <row r="241" spans="1:6">
      <c r="A241" s="5">
        <v>237</v>
      </c>
      <c r="B241" s="6">
        <v>1077280079</v>
      </c>
      <c r="C241" s="5" t="s">
        <v>303</v>
      </c>
      <c r="D241" s="5" t="s">
        <v>53</v>
      </c>
      <c r="E241" s="5" t="s">
        <v>52</v>
      </c>
      <c r="F241" s="5" t="s">
        <v>74</v>
      </c>
    </row>
    <row r="242" spans="1:6">
      <c r="A242" s="5">
        <v>238</v>
      </c>
      <c r="B242" s="6">
        <v>1077280247</v>
      </c>
      <c r="C242" s="5" t="s">
        <v>9</v>
      </c>
      <c r="D242" s="5" t="s">
        <v>61</v>
      </c>
      <c r="E242" s="5" t="s">
        <v>58</v>
      </c>
      <c r="F242" s="5" t="s">
        <v>74</v>
      </c>
    </row>
    <row r="243" spans="1:6">
      <c r="A243" s="5">
        <v>239</v>
      </c>
      <c r="B243" s="6">
        <v>1077280103</v>
      </c>
      <c r="C243" s="5" t="s">
        <v>304</v>
      </c>
      <c r="D243" s="5" t="s">
        <v>61</v>
      </c>
      <c r="E243" s="5" t="s">
        <v>58</v>
      </c>
      <c r="F243" s="5" t="s">
        <v>74</v>
      </c>
    </row>
    <row r="244" spans="1:6">
      <c r="A244" s="5">
        <v>240</v>
      </c>
      <c r="B244" s="6">
        <v>1077280102</v>
      </c>
      <c r="C244" s="5" t="s">
        <v>305</v>
      </c>
      <c r="D244" s="5" t="s">
        <v>61</v>
      </c>
      <c r="E244" s="5" t="s">
        <v>58</v>
      </c>
      <c r="F244" s="5" t="s">
        <v>74</v>
      </c>
    </row>
    <row r="245" spans="1:6">
      <c r="A245" s="5">
        <v>241</v>
      </c>
      <c r="B245" s="6">
        <v>1077280101</v>
      </c>
      <c r="C245" s="5" t="s">
        <v>306</v>
      </c>
      <c r="D245" s="5" t="s">
        <v>61</v>
      </c>
      <c r="E245" s="5" t="s">
        <v>58</v>
      </c>
      <c r="F245" s="5" t="s">
        <v>74</v>
      </c>
    </row>
    <row r="246" spans="1:6">
      <c r="A246" s="5">
        <v>242</v>
      </c>
      <c r="B246" s="6">
        <v>1077280099</v>
      </c>
      <c r="C246" s="5" t="s">
        <v>307</v>
      </c>
      <c r="D246" s="5" t="s">
        <v>61</v>
      </c>
      <c r="E246" s="5" t="s">
        <v>58</v>
      </c>
      <c r="F246" s="5" t="s">
        <v>74</v>
      </c>
    </row>
    <row r="247" spans="1:6">
      <c r="A247" s="5">
        <v>243</v>
      </c>
      <c r="B247" s="6">
        <v>1077280098</v>
      </c>
      <c r="C247" s="5" t="s">
        <v>308</v>
      </c>
      <c r="D247" s="5" t="s">
        <v>61</v>
      </c>
      <c r="E247" s="5" t="s">
        <v>58</v>
      </c>
      <c r="F247" s="5" t="s">
        <v>74</v>
      </c>
    </row>
    <row r="248" spans="1:6">
      <c r="A248" s="5">
        <v>244</v>
      </c>
      <c r="B248" s="6">
        <v>1077280097</v>
      </c>
      <c r="C248" s="5" t="s">
        <v>309</v>
      </c>
      <c r="D248" s="5" t="s">
        <v>61</v>
      </c>
      <c r="E248" s="5" t="s">
        <v>58</v>
      </c>
      <c r="F248" s="5" t="s">
        <v>74</v>
      </c>
    </row>
    <row r="249" spans="1:6">
      <c r="A249" s="5">
        <v>245</v>
      </c>
      <c r="B249" s="6">
        <v>1077280171</v>
      </c>
      <c r="C249" s="5" t="s">
        <v>310</v>
      </c>
      <c r="D249" s="5" t="s">
        <v>36</v>
      </c>
      <c r="E249" s="5" t="s">
        <v>22</v>
      </c>
      <c r="F249" s="5" t="s">
        <v>74</v>
      </c>
    </row>
    <row r="250" spans="1:6">
      <c r="A250" s="5">
        <v>246</v>
      </c>
      <c r="B250" s="6">
        <v>1077280170</v>
      </c>
      <c r="C250" s="5" t="s">
        <v>311</v>
      </c>
      <c r="D250" s="5" t="s">
        <v>36</v>
      </c>
      <c r="E250" s="5" t="s">
        <v>22</v>
      </c>
      <c r="F250" s="5" t="s">
        <v>74</v>
      </c>
    </row>
    <row r="251" spans="1:6">
      <c r="A251" s="5">
        <v>247</v>
      </c>
      <c r="B251" s="6">
        <v>1077280168</v>
      </c>
      <c r="C251" s="5" t="s">
        <v>312</v>
      </c>
      <c r="D251" s="5" t="s">
        <v>36</v>
      </c>
      <c r="E251" s="5" t="s">
        <v>22</v>
      </c>
      <c r="F251" s="5" t="s">
        <v>74</v>
      </c>
    </row>
    <row r="252" spans="1:6">
      <c r="A252" s="5">
        <v>248</v>
      </c>
      <c r="B252" s="6">
        <v>1077280165</v>
      </c>
      <c r="C252" s="5" t="s">
        <v>313</v>
      </c>
      <c r="D252" s="5" t="s">
        <v>36</v>
      </c>
      <c r="E252" s="5" t="s">
        <v>22</v>
      </c>
      <c r="F252" s="5" t="s">
        <v>74</v>
      </c>
    </row>
    <row r="253" spans="1:6">
      <c r="A253" s="5">
        <v>249</v>
      </c>
      <c r="B253" s="6">
        <v>1077280164</v>
      </c>
      <c r="C253" s="5" t="s">
        <v>100</v>
      </c>
      <c r="D253" s="5" t="s">
        <v>36</v>
      </c>
      <c r="E253" s="5" t="s">
        <v>22</v>
      </c>
      <c r="F253" s="5" t="s">
        <v>74</v>
      </c>
    </row>
    <row r="254" spans="1:6">
      <c r="A254" s="5">
        <v>250</v>
      </c>
      <c r="B254" s="6">
        <v>1077280162</v>
      </c>
      <c r="C254" s="5" t="s">
        <v>314</v>
      </c>
      <c r="D254" s="5" t="s">
        <v>36</v>
      </c>
      <c r="E254" s="5" t="s">
        <v>22</v>
      </c>
      <c r="F254" s="5" t="s">
        <v>74</v>
      </c>
    </row>
    <row r="255" spans="1:6">
      <c r="A255" s="5">
        <v>251</v>
      </c>
      <c r="B255" s="6">
        <v>1177100008</v>
      </c>
      <c r="C255" s="5" t="s">
        <v>315</v>
      </c>
      <c r="D255" s="5" t="s">
        <v>52</v>
      </c>
      <c r="E255" s="5" t="s">
        <v>52</v>
      </c>
      <c r="F255" s="5" t="s">
        <v>77</v>
      </c>
    </row>
    <row r="256" spans="1:6">
      <c r="A256" s="5">
        <v>252</v>
      </c>
      <c r="B256" s="6">
        <v>1077280078</v>
      </c>
      <c r="C256" s="5" t="s">
        <v>316</v>
      </c>
      <c r="D256" s="5" t="s">
        <v>52</v>
      </c>
      <c r="E256" s="5" t="s">
        <v>52</v>
      </c>
      <c r="F256" s="5" t="s">
        <v>74</v>
      </c>
    </row>
    <row r="257" spans="1:6">
      <c r="A257" s="5">
        <v>253</v>
      </c>
      <c r="B257" s="6">
        <v>1077280077</v>
      </c>
      <c r="C257" s="5" t="s">
        <v>317</v>
      </c>
      <c r="D257" s="5" t="s">
        <v>52</v>
      </c>
      <c r="E257" s="5" t="s">
        <v>52</v>
      </c>
      <c r="F257" s="5" t="s">
        <v>74</v>
      </c>
    </row>
    <row r="258" spans="1:6">
      <c r="A258" s="5">
        <v>254</v>
      </c>
      <c r="B258" s="6">
        <v>1077280076</v>
      </c>
      <c r="C258" s="5" t="s">
        <v>318</v>
      </c>
      <c r="D258" s="5" t="s">
        <v>52</v>
      </c>
      <c r="E258" s="5" t="s">
        <v>52</v>
      </c>
      <c r="F258" s="5" t="s">
        <v>74</v>
      </c>
    </row>
    <row r="259" spans="1:6">
      <c r="A259" s="5">
        <v>255</v>
      </c>
      <c r="B259" s="6">
        <v>1377046401</v>
      </c>
      <c r="C259" s="5" t="s">
        <v>319</v>
      </c>
      <c r="D259" s="5" t="s">
        <v>60</v>
      </c>
      <c r="E259" s="5" t="s">
        <v>58</v>
      </c>
      <c r="F259" s="5" t="s">
        <v>181</v>
      </c>
    </row>
    <row r="260" spans="1:6">
      <c r="A260" s="5">
        <v>256</v>
      </c>
      <c r="B260" s="6">
        <v>1077280137</v>
      </c>
      <c r="C260" s="5" t="s">
        <v>320</v>
      </c>
      <c r="D260" s="5" t="s">
        <v>60</v>
      </c>
      <c r="E260" s="5" t="s">
        <v>58</v>
      </c>
      <c r="F260" s="5" t="s">
        <v>74</v>
      </c>
    </row>
    <row r="261" spans="1:6">
      <c r="A261" s="5">
        <v>257</v>
      </c>
      <c r="B261" s="6">
        <v>1077280133</v>
      </c>
      <c r="C261" s="5" t="s">
        <v>321</v>
      </c>
      <c r="D261" s="5" t="s">
        <v>60</v>
      </c>
      <c r="E261" s="5" t="s">
        <v>58</v>
      </c>
      <c r="F261" s="5" t="s">
        <v>74</v>
      </c>
    </row>
    <row r="262" spans="1:6">
      <c r="A262" s="5">
        <v>258</v>
      </c>
      <c r="B262" s="6">
        <v>1077280132</v>
      </c>
      <c r="C262" s="5" t="s">
        <v>322</v>
      </c>
      <c r="D262" s="5" t="s">
        <v>60</v>
      </c>
      <c r="E262" s="5" t="s">
        <v>58</v>
      </c>
      <c r="F262" s="5" t="s">
        <v>74</v>
      </c>
    </row>
    <row r="263" spans="1:6">
      <c r="A263" s="5">
        <v>259</v>
      </c>
      <c r="B263" s="6">
        <v>1077280131</v>
      </c>
      <c r="C263" s="5" t="s">
        <v>323</v>
      </c>
      <c r="D263" s="5" t="s">
        <v>60</v>
      </c>
      <c r="E263" s="5" t="s">
        <v>58</v>
      </c>
      <c r="F263" s="5" t="s">
        <v>74</v>
      </c>
    </row>
    <row r="264" spans="1:6">
      <c r="A264" s="5">
        <v>260</v>
      </c>
      <c r="B264" s="6">
        <v>1077280130</v>
      </c>
      <c r="C264" s="5" t="s">
        <v>238</v>
      </c>
      <c r="D264" s="5" t="s">
        <v>60</v>
      </c>
      <c r="E264" s="5" t="s">
        <v>58</v>
      </c>
      <c r="F264" s="5" t="s">
        <v>74</v>
      </c>
    </row>
    <row r="265" spans="1:6">
      <c r="A265" s="5">
        <v>261</v>
      </c>
      <c r="B265" s="6">
        <v>1077280208</v>
      </c>
      <c r="C265" s="5" t="s">
        <v>324</v>
      </c>
      <c r="D265" s="5" t="s">
        <v>68</v>
      </c>
      <c r="E265" s="5" t="s">
        <v>66</v>
      </c>
      <c r="F265" s="5" t="s">
        <v>74</v>
      </c>
    </row>
    <row r="266" spans="1:6">
      <c r="A266" s="5">
        <v>262</v>
      </c>
      <c r="B266" s="6">
        <v>1077280207</v>
      </c>
      <c r="C266" s="5" t="s">
        <v>325</v>
      </c>
      <c r="D266" s="5" t="s">
        <v>68</v>
      </c>
      <c r="E266" s="5" t="s">
        <v>66</v>
      </c>
      <c r="F266" s="5" t="s">
        <v>74</v>
      </c>
    </row>
    <row r="267" spans="1:6">
      <c r="A267" s="5">
        <v>263</v>
      </c>
      <c r="B267" s="6">
        <v>1077280206</v>
      </c>
      <c r="C267" s="5" t="s">
        <v>326</v>
      </c>
      <c r="D267" s="5" t="s">
        <v>68</v>
      </c>
      <c r="E267" s="5" t="s">
        <v>66</v>
      </c>
      <c r="F267" s="5" t="s">
        <v>74</v>
      </c>
    </row>
    <row r="268" spans="1:6">
      <c r="A268" s="5">
        <v>264</v>
      </c>
      <c r="B268" s="6">
        <v>1077280195</v>
      </c>
      <c r="C268" s="5" t="s">
        <v>327</v>
      </c>
      <c r="D268" s="5" t="s">
        <v>68</v>
      </c>
      <c r="E268" s="5" t="s">
        <v>66</v>
      </c>
      <c r="F268" s="5" t="s">
        <v>74</v>
      </c>
    </row>
    <row r="269" spans="1:6">
      <c r="A269" s="5">
        <v>265</v>
      </c>
      <c r="B269" s="6">
        <v>1077280194</v>
      </c>
      <c r="C269" s="5" t="s">
        <v>328</v>
      </c>
      <c r="D269" s="5" t="s">
        <v>68</v>
      </c>
      <c r="E269" s="5" t="s">
        <v>66</v>
      </c>
      <c r="F269" s="5" t="s">
        <v>74</v>
      </c>
    </row>
    <row r="270" spans="1:6">
      <c r="A270" s="5">
        <v>266</v>
      </c>
      <c r="B270" s="6">
        <v>1077280193</v>
      </c>
      <c r="C270" s="5" t="s">
        <v>329</v>
      </c>
      <c r="D270" s="5" t="s">
        <v>68</v>
      </c>
      <c r="E270" s="5" t="s">
        <v>66</v>
      </c>
      <c r="F270" s="5" t="s">
        <v>74</v>
      </c>
    </row>
    <row r="271" spans="1:6">
      <c r="A271" s="5">
        <v>267</v>
      </c>
      <c r="B271" s="6">
        <v>1077280067</v>
      </c>
      <c r="C271" s="5" t="s">
        <v>330</v>
      </c>
      <c r="D271" s="5" t="s">
        <v>29</v>
      </c>
      <c r="E271" s="5" t="s">
        <v>20</v>
      </c>
      <c r="F271" s="5" t="s">
        <v>74</v>
      </c>
    </row>
    <row r="272" spans="1:6">
      <c r="A272" s="5">
        <v>268</v>
      </c>
      <c r="B272" s="6">
        <v>1077280066</v>
      </c>
      <c r="C272" s="5" t="s">
        <v>331</v>
      </c>
      <c r="D272" s="5" t="s">
        <v>29</v>
      </c>
      <c r="E272" s="5" t="s">
        <v>20</v>
      </c>
      <c r="F272" s="5" t="s">
        <v>74</v>
      </c>
    </row>
    <row r="273" spans="1:6">
      <c r="A273" s="5">
        <v>269</v>
      </c>
      <c r="B273" s="6">
        <v>1077280065</v>
      </c>
      <c r="C273" s="5" t="s">
        <v>332</v>
      </c>
      <c r="D273" s="5" t="s">
        <v>29</v>
      </c>
      <c r="E273" s="5" t="s">
        <v>20</v>
      </c>
      <c r="F273" s="5" t="s">
        <v>74</v>
      </c>
    </row>
    <row r="274" spans="1:6">
      <c r="A274" s="5">
        <v>270</v>
      </c>
      <c r="B274" s="6">
        <v>7277051411</v>
      </c>
      <c r="C274" s="5" t="s">
        <v>333</v>
      </c>
      <c r="D274" s="5" t="s">
        <v>65</v>
      </c>
      <c r="E274" s="5" t="s">
        <v>66</v>
      </c>
      <c r="F274" s="5" t="s">
        <v>97</v>
      </c>
    </row>
    <row r="275" spans="1:6">
      <c r="A275" s="5">
        <v>271</v>
      </c>
      <c r="B275" s="6">
        <v>1277050000</v>
      </c>
      <c r="C275" s="5" t="s">
        <v>334</v>
      </c>
      <c r="D275" s="5" t="s">
        <v>65</v>
      </c>
      <c r="E275" s="5" t="s">
        <v>66</v>
      </c>
      <c r="F275" s="5" t="s">
        <v>152</v>
      </c>
    </row>
    <row r="276" spans="1:6">
      <c r="A276" s="5">
        <v>272</v>
      </c>
      <c r="B276" s="6">
        <v>1177100010</v>
      </c>
      <c r="C276" s="5" t="s">
        <v>335</v>
      </c>
      <c r="D276" s="5" t="s">
        <v>65</v>
      </c>
      <c r="E276" s="5" t="s">
        <v>66</v>
      </c>
      <c r="F276" s="5" t="s">
        <v>77</v>
      </c>
    </row>
    <row r="277" spans="1:6">
      <c r="A277" s="5">
        <v>273</v>
      </c>
      <c r="B277" s="6">
        <v>1077280199</v>
      </c>
      <c r="C277" s="5" t="s">
        <v>336</v>
      </c>
      <c r="D277" s="5" t="s">
        <v>65</v>
      </c>
      <c r="E277" s="5" t="s">
        <v>66</v>
      </c>
      <c r="F277" s="5" t="s">
        <v>74</v>
      </c>
    </row>
    <row r="278" spans="1:6">
      <c r="A278" s="5">
        <v>274</v>
      </c>
      <c r="B278" s="6">
        <v>1077280198</v>
      </c>
      <c r="C278" s="5" t="s">
        <v>337</v>
      </c>
      <c r="D278" s="5" t="s">
        <v>65</v>
      </c>
      <c r="E278" s="5" t="s">
        <v>66</v>
      </c>
      <c r="F278" s="5" t="s">
        <v>74</v>
      </c>
    </row>
    <row r="279" spans="1:6">
      <c r="A279" s="5">
        <v>275</v>
      </c>
      <c r="B279" s="6">
        <v>1077280197</v>
      </c>
      <c r="C279" s="5" t="s">
        <v>338</v>
      </c>
      <c r="D279" s="5" t="s">
        <v>65</v>
      </c>
      <c r="E279" s="5" t="s">
        <v>66</v>
      </c>
      <c r="F279" s="5" t="s">
        <v>74</v>
      </c>
    </row>
    <row r="280" spans="1:6">
      <c r="A280" s="5">
        <v>276</v>
      </c>
      <c r="B280" s="6">
        <v>1077280248</v>
      </c>
      <c r="C280" s="5" t="s">
        <v>8</v>
      </c>
      <c r="D280" s="5" t="s">
        <v>59</v>
      </c>
      <c r="E280" s="5" t="s">
        <v>58</v>
      </c>
      <c r="F280" s="5" t="s">
        <v>74</v>
      </c>
    </row>
    <row r="281" spans="1:6">
      <c r="A281" s="5">
        <v>277</v>
      </c>
      <c r="B281" s="6">
        <v>1077280111</v>
      </c>
      <c r="C281" s="5" t="s">
        <v>339</v>
      </c>
      <c r="D281" s="5" t="s">
        <v>59</v>
      </c>
      <c r="E281" s="5" t="s">
        <v>58</v>
      </c>
      <c r="F281" s="5" t="s">
        <v>74</v>
      </c>
    </row>
    <row r="282" spans="1:6">
      <c r="A282" s="5">
        <v>278</v>
      </c>
      <c r="B282" s="6">
        <v>1077280110</v>
      </c>
      <c r="C282" s="5" t="s">
        <v>340</v>
      </c>
      <c r="D282" s="5" t="s">
        <v>59</v>
      </c>
      <c r="E282" s="5" t="s">
        <v>58</v>
      </c>
      <c r="F282" s="5" t="s">
        <v>74</v>
      </c>
    </row>
    <row r="283" spans="1:6">
      <c r="A283" s="5">
        <v>279</v>
      </c>
      <c r="B283" s="6">
        <v>1077280109</v>
      </c>
      <c r="C283" s="5" t="s">
        <v>341</v>
      </c>
      <c r="D283" s="5" t="s">
        <v>59</v>
      </c>
      <c r="E283" s="5" t="s">
        <v>58</v>
      </c>
      <c r="F283" s="5" t="s">
        <v>74</v>
      </c>
    </row>
    <row r="284" spans="1:6">
      <c r="A284" s="5">
        <v>280</v>
      </c>
      <c r="B284" s="6">
        <v>1077280108</v>
      </c>
      <c r="C284" s="5" t="s">
        <v>342</v>
      </c>
      <c r="D284" s="5" t="s">
        <v>59</v>
      </c>
      <c r="E284" s="5" t="s">
        <v>58</v>
      </c>
      <c r="F284" s="5" t="s">
        <v>74</v>
      </c>
    </row>
    <row r="285" spans="1:6">
      <c r="A285" s="5">
        <v>281</v>
      </c>
      <c r="B285" s="6">
        <v>1077280107</v>
      </c>
      <c r="C285" s="5" t="s">
        <v>343</v>
      </c>
      <c r="D285" s="5" t="s">
        <v>59</v>
      </c>
      <c r="E285" s="5" t="s">
        <v>58</v>
      </c>
      <c r="F285" s="5" t="s">
        <v>74</v>
      </c>
    </row>
    <row r="286" spans="1:6">
      <c r="A286" s="5">
        <v>282</v>
      </c>
      <c r="B286" s="6">
        <v>1077280106</v>
      </c>
      <c r="C286" s="5" t="s">
        <v>344</v>
      </c>
      <c r="D286" s="5" t="s">
        <v>59</v>
      </c>
      <c r="E286" s="5" t="s">
        <v>58</v>
      </c>
      <c r="F286" s="5" t="s">
        <v>74</v>
      </c>
    </row>
    <row r="287" spans="1:6">
      <c r="A287" s="5">
        <v>283</v>
      </c>
      <c r="B287" s="6">
        <v>1077280105</v>
      </c>
      <c r="C287" s="5" t="s">
        <v>227</v>
      </c>
      <c r="D287" s="5" t="s">
        <v>59</v>
      </c>
      <c r="E287" s="5" t="s">
        <v>58</v>
      </c>
      <c r="F287" s="5" t="s">
        <v>74</v>
      </c>
    </row>
    <row r="288" spans="1:6">
      <c r="A288" s="5">
        <v>284</v>
      </c>
      <c r="B288" s="6">
        <v>1077280104</v>
      </c>
      <c r="C288" s="5" t="s">
        <v>345</v>
      </c>
      <c r="D288" s="5" t="s">
        <v>59</v>
      </c>
      <c r="E288" s="5" t="s">
        <v>58</v>
      </c>
      <c r="F288" s="5" t="s">
        <v>74</v>
      </c>
    </row>
    <row r="289" spans="1:6">
      <c r="A289" s="5">
        <v>285</v>
      </c>
      <c r="B289" s="6">
        <v>1477319504</v>
      </c>
      <c r="C289" s="5" t="s">
        <v>179</v>
      </c>
      <c r="D289" s="5" t="s">
        <v>47</v>
      </c>
      <c r="E289" s="5" t="s">
        <v>22</v>
      </c>
      <c r="F289" s="5" t="s">
        <v>195</v>
      </c>
    </row>
    <row r="290" spans="1:6">
      <c r="A290" s="5">
        <v>286</v>
      </c>
      <c r="B290" s="6">
        <v>1277010003</v>
      </c>
      <c r="C290" s="5" t="s">
        <v>346</v>
      </c>
      <c r="D290" s="5" t="s">
        <v>47</v>
      </c>
      <c r="E290" s="5" t="s">
        <v>45</v>
      </c>
      <c r="F290" s="5" t="s">
        <v>152</v>
      </c>
    </row>
    <row r="291" spans="1:6">
      <c r="A291" s="5">
        <v>287</v>
      </c>
      <c r="B291" s="6">
        <v>1177100037</v>
      </c>
      <c r="C291" s="5" t="s">
        <v>347</v>
      </c>
      <c r="D291" s="5" t="s">
        <v>47</v>
      </c>
      <c r="E291" s="5" t="s">
        <v>45</v>
      </c>
      <c r="F291" s="5" t="s">
        <v>77</v>
      </c>
    </row>
    <row r="292" spans="1:6">
      <c r="A292" s="5">
        <v>288</v>
      </c>
      <c r="B292" s="6">
        <v>1177100031</v>
      </c>
      <c r="C292" s="5" t="s">
        <v>348</v>
      </c>
      <c r="D292" s="5" t="s">
        <v>47</v>
      </c>
      <c r="E292" s="5" t="s">
        <v>45</v>
      </c>
      <c r="F292" s="5" t="s">
        <v>148</v>
      </c>
    </row>
    <row r="293" spans="1:6">
      <c r="A293" s="5">
        <v>289</v>
      </c>
      <c r="B293" s="6">
        <v>1077280036</v>
      </c>
      <c r="C293" s="5" t="s">
        <v>349</v>
      </c>
      <c r="D293" s="5" t="s">
        <v>47</v>
      </c>
      <c r="E293" s="5" t="s">
        <v>45</v>
      </c>
      <c r="F293" s="5" t="s">
        <v>74</v>
      </c>
    </row>
    <row r="294" spans="1:6">
      <c r="A294" s="5">
        <v>290</v>
      </c>
      <c r="B294" s="6">
        <v>1077280035</v>
      </c>
      <c r="C294" s="5" t="s">
        <v>350</v>
      </c>
      <c r="D294" s="5" t="s">
        <v>47</v>
      </c>
      <c r="E294" s="5" t="s">
        <v>45</v>
      </c>
      <c r="F294" s="5" t="s">
        <v>74</v>
      </c>
    </row>
    <row r="295" spans="1:6">
      <c r="A295" s="5">
        <v>291</v>
      </c>
      <c r="B295" s="6">
        <v>1077280034</v>
      </c>
      <c r="C295" s="5" t="s">
        <v>351</v>
      </c>
      <c r="D295" s="5" t="s">
        <v>47</v>
      </c>
      <c r="E295" s="5" t="s">
        <v>45</v>
      </c>
      <c r="F295" s="5" t="s">
        <v>74</v>
      </c>
    </row>
    <row r="296" spans="1:6">
      <c r="A296" s="5">
        <v>292</v>
      </c>
      <c r="B296" s="6">
        <v>1077280033</v>
      </c>
      <c r="C296" s="5" t="s">
        <v>352</v>
      </c>
      <c r="D296" s="5" t="s">
        <v>47</v>
      </c>
      <c r="E296" s="5" t="s">
        <v>45</v>
      </c>
      <c r="F296" s="5" t="s">
        <v>74</v>
      </c>
    </row>
    <row r="297" spans="1:6">
      <c r="A297" s="5">
        <v>293</v>
      </c>
      <c r="B297" s="6">
        <v>1077280032</v>
      </c>
      <c r="C297" s="5" t="s">
        <v>353</v>
      </c>
      <c r="D297" s="5" t="s">
        <v>47</v>
      </c>
      <c r="E297" s="5" t="s">
        <v>45</v>
      </c>
      <c r="F297" s="5" t="s">
        <v>74</v>
      </c>
    </row>
    <row r="298" spans="1:6">
      <c r="A298" s="5">
        <v>294</v>
      </c>
      <c r="B298" s="6">
        <v>1077280031</v>
      </c>
      <c r="C298" s="5" t="s">
        <v>354</v>
      </c>
      <c r="D298" s="5" t="s">
        <v>47</v>
      </c>
      <c r="E298" s="5" t="s">
        <v>45</v>
      </c>
      <c r="F298" s="5" t="s">
        <v>74</v>
      </c>
    </row>
    <row r="299" spans="1:6">
      <c r="A299" s="5">
        <v>295</v>
      </c>
      <c r="B299" s="6">
        <v>1077280030</v>
      </c>
      <c r="C299" s="5" t="s">
        <v>355</v>
      </c>
      <c r="D299" s="5" t="s">
        <v>47</v>
      </c>
      <c r="E299" s="5" t="s">
        <v>45</v>
      </c>
      <c r="F299" s="5" t="s">
        <v>74</v>
      </c>
    </row>
    <row r="300" spans="1:6">
      <c r="A300" s="5">
        <v>296</v>
      </c>
      <c r="B300" s="6">
        <v>1077280069</v>
      </c>
      <c r="C300" s="5" t="s">
        <v>255</v>
      </c>
      <c r="D300" s="5" t="s">
        <v>27</v>
      </c>
      <c r="E300" s="5" t="s">
        <v>20</v>
      </c>
      <c r="F300" s="5" t="s">
        <v>74</v>
      </c>
    </row>
    <row r="301" spans="1:6">
      <c r="A301" s="5">
        <v>297</v>
      </c>
      <c r="B301" s="6">
        <v>1077280068</v>
      </c>
      <c r="C301" s="5" t="s">
        <v>356</v>
      </c>
      <c r="D301" s="5" t="s">
        <v>27</v>
      </c>
      <c r="E301" s="5" t="s">
        <v>20</v>
      </c>
      <c r="F301" s="5" t="s">
        <v>74</v>
      </c>
    </row>
    <row r="302" spans="1:6">
      <c r="A302" s="5">
        <v>298</v>
      </c>
      <c r="B302" s="6">
        <v>1077280061</v>
      </c>
      <c r="C302" s="5" t="s">
        <v>357</v>
      </c>
      <c r="D302" s="5" t="s">
        <v>27</v>
      </c>
      <c r="E302" s="5" t="s">
        <v>20</v>
      </c>
      <c r="F302" s="5" t="s">
        <v>74</v>
      </c>
    </row>
    <row r="303" spans="1:6">
      <c r="A303" s="5">
        <v>299</v>
      </c>
      <c r="B303" s="6">
        <v>1177100038</v>
      </c>
      <c r="C303" s="5" t="s">
        <v>358</v>
      </c>
      <c r="D303" s="5" t="s">
        <v>20</v>
      </c>
      <c r="E303" s="5" t="s">
        <v>20</v>
      </c>
      <c r="F303" s="5" t="s">
        <v>77</v>
      </c>
    </row>
    <row r="304" spans="1:6">
      <c r="A304" s="5">
        <v>300</v>
      </c>
      <c r="B304" s="6">
        <v>1277020000</v>
      </c>
      <c r="C304" s="5" t="s">
        <v>359</v>
      </c>
      <c r="D304" s="5" t="s">
        <v>20</v>
      </c>
      <c r="E304" s="5" t="s">
        <v>20</v>
      </c>
      <c r="F304" s="5" t="s">
        <v>152</v>
      </c>
    </row>
    <row r="305" spans="1:6">
      <c r="A305" s="5">
        <v>301</v>
      </c>
      <c r="B305" s="6">
        <v>1177100006</v>
      </c>
      <c r="C305" s="5" t="s">
        <v>360</v>
      </c>
      <c r="D305" s="5" t="s">
        <v>20</v>
      </c>
      <c r="E305" s="5" t="s">
        <v>20</v>
      </c>
      <c r="F305" s="5" t="s">
        <v>77</v>
      </c>
    </row>
    <row r="306" spans="1:6">
      <c r="A306" s="5">
        <v>302</v>
      </c>
      <c r="B306" s="6">
        <v>1077280242</v>
      </c>
      <c r="C306" s="5" t="s">
        <v>6</v>
      </c>
      <c r="D306" s="5" t="s">
        <v>20</v>
      </c>
      <c r="E306" s="5" t="s">
        <v>20</v>
      </c>
      <c r="F306" s="5" t="s">
        <v>74</v>
      </c>
    </row>
    <row r="307" spans="1:6">
      <c r="A307" s="5">
        <v>303</v>
      </c>
      <c r="B307" s="6">
        <v>1077280058</v>
      </c>
      <c r="C307" s="5" t="s">
        <v>361</v>
      </c>
      <c r="D307" s="5" t="s">
        <v>20</v>
      </c>
      <c r="E307" s="5" t="s">
        <v>20</v>
      </c>
      <c r="F307" s="5" t="s">
        <v>74</v>
      </c>
    </row>
    <row r="308" spans="1:6">
      <c r="A308" s="5">
        <v>304</v>
      </c>
      <c r="B308" s="6">
        <v>1077280057</v>
      </c>
      <c r="C308" s="5" t="s">
        <v>362</v>
      </c>
      <c r="D308" s="5" t="s">
        <v>20</v>
      </c>
      <c r="E308" s="5" t="s">
        <v>20</v>
      </c>
      <c r="F308" s="5" t="s">
        <v>74</v>
      </c>
    </row>
    <row r="309" spans="1:6">
      <c r="A309" s="5">
        <v>305</v>
      </c>
      <c r="B309" s="6">
        <v>1077280056</v>
      </c>
      <c r="C309" s="5" t="s">
        <v>363</v>
      </c>
      <c r="D309" s="5" t="s">
        <v>20</v>
      </c>
      <c r="E309" s="5" t="s">
        <v>20</v>
      </c>
      <c r="F309" s="5" t="s">
        <v>74</v>
      </c>
    </row>
    <row r="310" spans="1:6">
      <c r="A310" s="5">
        <v>306</v>
      </c>
      <c r="B310" s="6">
        <v>1077280055</v>
      </c>
      <c r="C310" s="5" t="s">
        <v>364</v>
      </c>
      <c r="D310" s="5" t="s">
        <v>20</v>
      </c>
      <c r="E310" s="5" t="s">
        <v>20</v>
      </c>
      <c r="F310" s="5" t="s">
        <v>74</v>
      </c>
    </row>
    <row r="311" spans="1:6">
      <c r="A311" s="5">
        <v>307</v>
      </c>
      <c r="B311" s="6">
        <v>1077280054</v>
      </c>
      <c r="C311" s="5" t="s">
        <v>365</v>
      </c>
      <c r="D311" s="5" t="s">
        <v>20</v>
      </c>
      <c r="E311" s="5" t="s">
        <v>20</v>
      </c>
      <c r="F311" s="5" t="s">
        <v>74</v>
      </c>
    </row>
    <row r="312" spans="1:6">
      <c r="A312" s="5">
        <v>308</v>
      </c>
      <c r="B312" s="6">
        <v>1077280046</v>
      </c>
      <c r="C312" s="5" t="s">
        <v>366</v>
      </c>
      <c r="D312" s="5" t="s">
        <v>20</v>
      </c>
      <c r="E312" s="5" t="s">
        <v>20</v>
      </c>
      <c r="F312" s="5" t="s">
        <v>74</v>
      </c>
    </row>
    <row r="313" spans="1:6">
      <c r="A313" s="5">
        <v>309</v>
      </c>
      <c r="B313" s="6">
        <v>1177100009</v>
      </c>
      <c r="C313" s="5" t="s">
        <v>367</v>
      </c>
      <c r="D313" s="5" t="s">
        <v>57</v>
      </c>
      <c r="E313" s="5" t="s">
        <v>58</v>
      </c>
      <c r="F313" s="5" t="s">
        <v>77</v>
      </c>
    </row>
    <row r="314" spans="1:6">
      <c r="A314" s="5">
        <v>310</v>
      </c>
      <c r="B314" s="6">
        <v>1077280246</v>
      </c>
      <c r="C314" s="5" t="s">
        <v>10</v>
      </c>
      <c r="D314" s="5" t="s">
        <v>57</v>
      </c>
      <c r="E314" s="5" t="s">
        <v>58</v>
      </c>
      <c r="F314" s="5" t="s">
        <v>74</v>
      </c>
    </row>
    <row r="315" spans="1:6">
      <c r="A315" s="5">
        <v>311</v>
      </c>
      <c r="B315" s="6">
        <v>1077280126</v>
      </c>
      <c r="C315" s="5" t="s">
        <v>368</v>
      </c>
      <c r="D315" s="5" t="s">
        <v>57</v>
      </c>
      <c r="E315" s="5" t="s">
        <v>58</v>
      </c>
      <c r="F315" s="5" t="s">
        <v>74</v>
      </c>
    </row>
    <row r="316" spans="1:6">
      <c r="A316" s="5">
        <v>312</v>
      </c>
      <c r="B316" s="6">
        <v>1077280117</v>
      </c>
      <c r="C316" s="5" t="s">
        <v>369</v>
      </c>
      <c r="D316" s="5" t="s">
        <v>57</v>
      </c>
      <c r="E316" s="5" t="s">
        <v>58</v>
      </c>
      <c r="F316" s="5" t="s">
        <v>74</v>
      </c>
    </row>
    <row r="317" spans="1:6">
      <c r="A317" s="5">
        <v>313</v>
      </c>
      <c r="B317" s="6">
        <v>1077280116</v>
      </c>
      <c r="C317" s="5" t="s">
        <v>370</v>
      </c>
      <c r="D317" s="5" t="s">
        <v>57</v>
      </c>
      <c r="E317" s="5" t="s">
        <v>58</v>
      </c>
      <c r="F317" s="5" t="s">
        <v>74</v>
      </c>
    </row>
    <row r="318" spans="1:6">
      <c r="A318" s="5">
        <v>314</v>
      </c>
      <c r="B318" s="6">
        <v>1077280115</v>
      </c>
      <c r="C318" s="5" t="s">
        <v>371</v>
      </c>
      <c r="D318" s="5" t="s">
        <v>57</v>
      </c>
      <c r="E318" s="5" t="s">
        <v>58</v>
      </c>
      <c r="F318" s="5" t="s">
        <v>74</v>
      </c>
    </row>
    <row r="319" spans="1:6">
      <c r="A319" s="5">
        <v>315</v>
      </c>
      <c r="B319" s="6">
        <v>1077280114</v>
      </c>
      <c r="C319" s="5" t="s">
        <v>372</v>
      </c>
      <c r="D319" s="5" t="s">
        <v>57</v>
      </c>
      <c r="E319" s="5" t="s">
        <v>58</v>
      </c>
      <c r="F319" s="5" t="s">
        <v>74</v>
      </c>
    </row>
    <row r="320" spans="1:6">
      <c r="A320" s="7">
        <v>316</v>
      </c>
      <c r="B320" s="8">
        <v>1077280113</v>
      </c>
      <c r="C320" s="7" t="s">
        <v>373</v>
      </c>
      <c r="D320" s="7" t="s">
        <v>57</v>
      </c>
      <c r="E320" s="7" t="s">
        <v>58</v>
      </c>
      <c r="F320" s="7" t="s">
        <v>74</v>
      </c>
    </row>
  </sheetData>
  <pageMargins left="0.31496062992125984" right="0.11811023622047245" top="0.94488188976377963" bottom="0.55118110236220474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</vt:i4>
      </vt:variant>
    </vt:vector>
  </HeadingPairs>
  <TitlesOfParts>
    <vt:vector size="11" baseType="lpstr">
      <vt:lpstr>สรุปรายอำเภอ</vt:lpstr>
      <vt:lpstr>หัวหิน</vt:lpstr>
      <vt:lpstr>ปราณบุรี</vt:lpstr>
      <vt:lpstr>300ยอด</vt:lpstr>
      <vt:lpstr>กุยบุรี</vt:lpstr>
      <vt:lpstr>เมือง</vt:lpstr>
      <vt:lpstr>ทับสะแก</vt:lpstr>
      <vt:lpstr>บางสะพาน</vt:lpstr>
      <vt:lpstr>บางน้อย</vt:lpstr>
      <vt:lpstr>รายชื่อ ร.ร.ทั้งหมด</vt:lpstr>
      <vt:lpstr>'รายชื่อ ร.ร.ทั้งหมด'!Print_Titles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Plan3</dc:creator>
  <cp:lastModifiedBy>Plan3</cp:lastModifiedBy>
  <cp:lastPrinted>2016-08-29T03:30:23Z</cp:lastPrinted>
  <dcterms:created xsi:type="dcterms:W3CDTF">2016-08-04T06:15:54Z</dcterms:created>
  <dcterms:modified xsi:type="dcterms:W3CDTF">2016-09-01T03:22:41Z</dcterms:modified>
</cp:coreProperties>
</file>